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https://mtgov.sharepoint.com/sites/MSLMLIAGrantProgram/Shared Documents/FY2027 MGIA Grants/Documents/ApplicationMaterials/"/>
    </mc:Choice>
  </mc:AlternateContent>
  <xr:revisionPtr revIDLastSave="71" documentId="13_ncr:1_{B1BCD4AC-0B16-41B5-827F-E6B6FA23380F}" xr6:coauthVersionLast="47" xr6:coauthVersionMax="47" xr10:uidLastSave="{89A17CA2-BADF-482F-9FC5-AC6F4C8BFEFC}"/>
  <bookViews>
    <workbookView xWindow="28680" yWindow="-135" windowWidth="29040" windowHeight="15720" xr2:uid="{C7CE0FD9-E3A2-4D14-AD19-AFEC27FEEF76}"/>
  </bookViews>
  <sheets>
    <sheet name="Instructions-Start Here" sheetId="9" r:id="rId1"/>
    <sheet name="DetailedBudgetTable" sheetId="4" r:id="rId2"/>
    <sheet name="Tips for Exporting Budget Table" sheetId="10" r:id="rId3"/>
    <sheet name="Lists" sheetId="5"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 i="4" l="1"/>
  <c r="G10" i="4"/>
  <c r="E23" i="4"/>
  <c r="G8" i="4"/>
  <c r="G9" i="4"/>
  <c r="C15" i="5"/>
  <c r="C14" i="5"/>
  <c r="C13" i="5"/>
  <c r="C12" i="5"/>
  <c r="C11" i="5"/>
  <c r="C10" i="5"/>
  <c r="C9" i="5"/>
  <c r="C8" i="5"/>
  <c r="C7" i="5"/>
  <c r="C6" i="5"/>
  <c r="C5" i="5"/>
  <c r="C4" i="5"/>
  <c r="G7" i="4"/>
  <c r="G6" i="4"/>
  <c r="G23" i="4" l="1"/>
</calcChain>
</file>

<file path=xl/sharedStrings.xml><?xml version="1.0" encoding="utf-8"?>
<sst xmlns="http://schemas.openxmlformats.org/spreadsheetml/2006/main" count="70" uniqueCount="59">
  <si>
    <t>Contents:</t>
  </si>
  <si>
    <r>
      <rPr>
        <b/>
        <i/>
        <sz val="11"/>
        <color theme="1"/>
        <rFont val="Calibri"/>
        <family val="2"/>
        <scheme val="minor"/>
      </rPr>
      <t>Detailed Budget Table</t>
    </r>
    <r>
      <rPr>
        <sz val="11"/>
        <color theme="1"/>
        <rFont val="Calibri"/>
        <family val="2"/>
        <scheme val="minor"/>
      </rPr>
      <t xml:space="preserve"> - All applicants, except for GIS project planning grant applicants, must complete the Detailed Budget Summary Table and attach it to the budget form of the online application. Please complete the Detailed Budget Summary Table by following the instructions included on that sheet.</t>
    </r>
  </si>
  <si>
    <r>
      <rPr>
        <b/>
        <i/>
        <sz val="11"/>
        <color theme="1"/>
        <rFont val="Calibri"/>
        <family val="2"/>
        <scheme val="minor"/>
      </rPr>
      <t>Lists</t>
    </r>
    <r>
      <rPr>
        <sz val="11"/>
        <color theme="1"/>
        <rFont val="Calibri"/>
        <family val="2"/>
        <scheme val="minor"/>
      </rPr>
      <t xml:space="preserve"> - </t>
    </r>
    <r>
      <rPr>
        <i/>
        <u/>
        <sz val="11"/>
        <color theme="1"/>
        <rFont val="Calibri"/>
        <family val="2"/>
        <scheme val="minor"/>
      </rPr>
      <t>Please do not make changes to this sheet</t>
    </r>
    <r>
      <rPr>
        <sz val="11"/>
        <color theme="1"/>
        <rFont val="Calibri"/>
        <family val="2"/>
        <scheme val="minor"/>
      </rPr>
      <t>. The lists on this sheet are included to support the dropdown menus in the Detailed Budget Summary, and changing the lists will cause errors in the Detailed Budget Summary table.</t>
    </r>
  </si>
  <si>
    <t>First Steps:</t>
  </si>
  <si>
    <t>Please enter the following information, as applicable, in the highlighted column. Entering the information here will populate parts of the other sheets in this file and will streamline the completion process. Enter a brief or abbreviated name for each entity so as not to take up too much space on the other tables. Irrelevant fields should be left blank.</t>
  </si>
  <si>
    <t>Applicant Entity/Organization Name:</t>
  </si>
  <si>
    <t>Gotham City</t>
  </si>
  <si>
    <t>Funding Partner 1 Entity/Organization Name:</t>
  </si>
  <si>
    <t>Land of Oz County</t>
  </si>
  <si>
    <t>Funding Partner 2 Entity/Organization Name:</t>
  </si>
  <si>
    <t>Valhalla Regional Water</t>
  </si>
  <si>
    <t>Funding Partner 3 Entity/Organization Name:</t>
  </si>
  <si>
    <t>Funding Partner 4 Entity/Organization Name:</t>
  </si>
  <si>
    <t>Funding Partner 5 Entity/Organization Name:</t>
  </si>
  <si>
    <t>Next Steps:</t>
  </si>
  <si>
    <t>After entering the relevant information above, you may now proceed to the Detailed Budget Table. If the information has been entered correctly, generic labels for "applicant" and "funding partner" should be populated with the actual names of the applicant, funding partners, etc. in the budget tables.</t>
  </si>
  <si>
    <t>Be consistent in using the required formating.</t>
  </si>
  <si>
    <t>Check that the amounts entered are consistent throughout all grant application materials, e.g., Detailed Budget Table, &amp; Budget Narrative.</t>
  </si>
  <si>
    <t>Software should be classified as Equipment.</t>
  </si>
  <si>
    <t>Remove all examples before submitting.</t>
  </si>
  <si>
    <r>
      <t xml:space="preserve">Export the Detailed Budget Table as a PDF and upload </t>
    </r>
    <r>
      <rPr>
        <u/>
        <sz val="11"/>
        <color theme="1"/>
        <rFont val="Calibri"/>
        <family val="2"/>
        <scheme val="minor"/>
      </rPr>
      <t>both</t>
    </r>
    <r>
      <rPr>
        <sz val="11"/>
        <color theme="1"/>
        <rFont val="Calibri"/>
        <family val="2"/>
        <scheme val="minor"/>
      </rPr>
      <t xml:space="preserve"> the Excel and PDF versions into the final submission subfolder. </t>
    </r>
  </si>
  <si>
    <t>Tasks</t>
  </si>
  <si>
    <t>Category Type</t>
  </si>
  <si>
    <t>Funding Source</t>
  </si>
  <si>
    <t>Hours</t>
  </si>
  <si>
    <t>Rate</t>
  </si>
  <si>
    <t>Cost</t>
  </si>
  <si>
    <t>EXAMPLE:  Task 1.1.1 - Purchase ArcGIS Desktop Advanced License</t>
  </si>
  <si>
    <t>Equipment</t>
  </si>
  <si>
    <t>Gotham City Cash</t>
  </si>
  <si>
    <t>EXAMPLE:  Task 3.2.1 - Digitize New Structures from NAIP 2017</t>
  </si>
  <si>
    <t>Contractual</t>
  </si>
  <si>
    <t>EXAMPLE:  Task 5.2.1 - QA/QC Final Products from Hired Consultant</t>
  </si>
  <si>
    <t>Personnel (incl. fringe benefits)</t>
  </si>
  <si>
    <t>Gotham City In-Kind</t>
  </si>
  <si>
    <t>Land of Oz County In-Kind</t>
  </si>
  <si>
    <t>Valhalla Regional Water In-Kind</t>
  </si>
  <si>
    <t>Totals:</t>
  </si>
  <si>
    <t>PLEASE DO NOT MAKE EDITS TO THIS WORKSHEET</t>
  </si>
  <si>
    <t>Categories:</t>
  </si>
  <si>
    <t>Funding Sources:</t>
  </si>
  <si>
    <t>Travel</t>
  </si>
  <si>
    <t>Supplies &amp; Materials</t>
  </si>
  <si>
    <t>Other</t>
  </si>
  <si>
    <t xml:space="preserve">This Excel document contains several spreadsheets and tables that are required for MGIA grant applications. Please follow the instructions below carefully to prepare these forms for your application. </t>
  </si>
  <si>
    <t>Double check the math.</t>
  </si>
  <si>
    <t>Complete an entry for each defined project task or objective. If a task is funded by more than one source, it will be necessary to make multiple entries (see example for task 3.2.1). Reivew and check that every task identified in the scope of work has an associated line item(s) in this budget document.</t>
  </si>
  <si>
    <t>Tips for Exporting:</t>
  </si>
  <si>
    <t>Select all budget cells to export for the MGIA Application</t>
  </si>
  <si>
    <t xml:space="preserve">File&gt; Print &gt; Choose the following: </t>
  </si>
  <si>
    <t xml:space="preserve">  First drop down - Print Selection Only</t>
  </si>
  <si>
    <t xml:space="preserve">  Third drop down - choose Land Scape Orientation</t>
  </si>
  <si>
    <t xml:space="preserve">  Sixth drop down - choose fit on one sheet</t>
  </si>
  <si>
    <t>Print to PDF</t>
  </si>
  <si>
    <t xml:space="preserve">  Printer &gt; Adobe PDF</t>
  </si>
  <si>
    <t>MGIA Grant Funds</t>
  </si>
  <si>
    <t>mgia2025</t>
  </si>
  <si>
    <t>FY2027 MGIA Grant Application Detail Budget Table Document</t>
  </si>
  <si>
    <t xml:space="preserve"> MGIA GRANT DETAILED BUDGET TABLE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</si>
</sst>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6" x14ac:knownFonts="1">
    <font>
      <sz val="11"/>
      <color theme="1"/>
      <name val="Calibri"/>
      <family val="2"/>
      <scheme val="minor"/>
    </font>
    <font>
      <b/>
      <sz val="11"/>
      <color theme="1"/>
      <name val="Calibri"/>
      <family val="2"/>
      <scheme val="minor"/>
    </font>
    <font>
      <b/>
      <sz val="14"/>
      <color theme="1"/>
      <name val="Calibri"/>
      <family val="2"/>
      <scheme val="minor"/>
    </font>
    <font>
      <sz val="10"/>
      <color rgb="FF000000"/>
      <name val="Arial"/>
      <family val="2"/>
    </font>
    <font>
      <sz val="12"/>
      <color theme="1"/>
      <name val="Calibri"/>
      <family val="2"/>
      <scheme val="minor"/>
    </font>
    <font>
      <sz val="11"/>
      <color theme="1"/>
      <name val="Calibri"/>
      <family val="2"/>
      <scheme val="minor"/>
    </font>
    <font>
      <b/>
      <sz val="18"/>
      <color theme="1"/>
      <name val="Calibri"/>
      <family val="2"/>
      <scheme val="minor"/>
    </font>
    <font>
      <sz val="14"/>
      <name val="Calibri"/>
      <family val="2"/>
      <scheme val="minor"/>
    </font>
    <font>
      <b/>
      <sz val="11"/>
      <color rgb="FFFF0000"/>
      <name val="Calibri"/>
      <family val="2"/>
      <scheme val="minor"/>
    </font>
    <font>
      <u/>
      <sz val="11"/>
      <color theme="1"/>
      <name val="Calibri"/>
      <family val="2"/>
      <scheme val="minor"/>
    </font>
    <font>
      <i/>
      <u/>
      <sz val="11"/>
      <color theme="1"/>
      <name val="Calibri"/>
      <family val="2"/>
      <scheme val="minor"/>
    </font>
    <font>
      <b/>
      <u/>
      <sz val="14"/>
      <color theme="1"/>
      <name val="Calibri"/>
      <family val="2"/>
      <scheme val="minor"/>
    </font>
    <font>
      <b/>
      <i/>
      <sz val="11"/>
      <color theme="1"/>
      <name val="Calibri"/>
      <family val="2"/>
      <scheme val="minor"/>
    </font>
    <font>
      <b/>
      <sz val="18"/>
      <name val="Calibri"/>
      <family val="2"/>
      <scheme val="minor"/>
    </font>
    <font>
      <b/>
      <i/>
      <sz val="12"/>
      <color theme="1"/>
      <name val="Calibri"/>
      <family val="2"/>
      <scheme val="minor"/>
    </font>
    <font>
      <sz val="11"/>
      <color theme="0"/>
      <name val="Calibri"/>
      <family val="2"/>
      <scheme val="minor"/>
    </font>
  </fonts>
  <fills count="7">
    <fill>
      <patternFill patternType="none"/>
    </fill>
    <fill>
      <patternFill patternType="gray125"/>
    </fill>
    <fill>
      <patternFill patternType="solid">
        <fgColor theme="4" tint="0.79998168889431442"/>
        <bgColor indexed="64"/>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8" tint="0.59999389629810485"/>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right/>
      <top/>
      <bottom style="medium">
        <color indexed="64"/>
      </bottom>
      <diagonal/>
    </border>
    <border diagonalUp="1" diagonalDown="1">
      <left style="thin">
        <color indexed="64"/>
      </left>
      <right style="thin">
        <color indexed="64"/>
      </right>
      <top style="medium">
        <color indexed="64"/>
      </top>
      <bottom style="medium">
        <color indexed="64"/>
      </bottom>
      <diagonal style="thin">
        <color indexed="64"/>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diagonal/>
    </border>
    <border>
      <left style="thin">
        <color indexed="64"/>
      </left>
      <right/>
      <top style="medium">
        <color indexed="64"/>
      </top>
      <bottom style="medium">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0" fontId="3" fillId="0" borderId="0"/>
    <xf numFmtId="44" fontId="5" fillId="0" borderId="0" applyFont="0" applyFill="0" applyBorder="0" applyAlignment="0" applyProtection="0"/>
  </cellStyleXfs>
  <cellXfs count="92">
    <xf numFmtId="0" fontId="0" fillId="0" borderId="0" xfId="0"/>
    <xf numFmtId="0" fontId="0" fillId="0" borderId="1" xfId="0" applyBorder="1"/>
    <xf numFmtId="0" fontId="0" fillId="0" borderId="3" xfId="0" applyBorder="1"/>
    <xf numFmtId="0" fontId="0" fillId="0" borderId="22" xfId="0" applyBorder="1" applyAlignment="1">
      <alignment wrapText="1"/>
    </xf>
    <xf numFmtId="0" fontId="0" fillId="0" borderId="4" xfId="0" applyBorder="1" applyAlignment="1">
      <alignment wrapText="1"/>
    </xf>
    <xf numFmtId="0" fontId="0" fillId="0" borderId="24" xfId="0" applyBorder="1" applyAlignment="1">
      <alignment wrapText="1"/>
    </xf>
    <xf numFmtId="0" fontId="0" fillId="3" borderId="1" xfId="0" applyFill="1" applyBorder="1"/>
    <xf numFmtId="0" fontId="0" fillId="3" borderId="21" xfId="0" applyFill="1" applyBorder="1"/>
    <xf numFmtId="44" fontId="0" fillId="0" borderId="5" xfId="2" applyFont="1" applyBorder="1"/>
    <xf numFmtId="44" fontId="0" fillId="0" borderId="6" xfId="2" applyFont="1" applyBorder="1"/>
    <xf numFmtId="0" fontId="4" fillId="0" borderId="0" xfId="0" applyFont="1" applyAlignment="1">
      <alignment horizontal="center" vertical="center" wrapText="1"/>
    </xf>
    <xf numFmtId="0" fontId="0" fillId="0" borderId="23" xfId="0" applyBorder="1" applyAlignment="1">
      <alignment wrapText="1"/>
    </xf>
    <xf numFmtId="0" fontId="0" fillId="0" borderId="2" xfId="0" applyBorder="1"/>
    <xf numFmtId="44" fontId="0" fillId="0" borderId="11" xfId="2" applyFont="1" applyBorder="1"/>
    <xf numFmtId="0" fontId="7" fillId="5" borderId="8" xfId="0" applyFont="1" applyFill="1" applyBorder="1" applyAlignment="1">
      <alignment vertical="center" wrapText="1"/>
    </xf>
    <xf numFmtId="0" fontId="7" fillId="5" borderId="9" xfId="0" applyFont="1" applyFill="1" applyBorder="1" applyAlignment="1">
      <alignment horizontal="center" vertical="center" wrapText="1"/>
    </xf>
    <xf numFmtId="0" fontId="0" fillId="0" borderId="27" xfId="0" applyBorder="1" applyAlignment="1">
      <alignment vertical="center"/>
    </xf>
    <xf numFmtId="0" fontId="1" fillId="0" borderId="26" xfId="0" applyFont="1" applyBorder="1" applyAlignment="1">
      <alignment vertical="center"/>
    </xf>
    <xf numFmtId="44" fontId="0" fillId="0" borderId="28" xfId="2" applyFont="1" applyBorder="1" applyAlignment="1">
      <alignment vertical="center"/>
    </xf>
    <xf numFmtId="0" fontId="1" fillId="4" borderId="27" xfId="0" applyFont="1" applyFill="1" applyBorder="1" applyAlignment="1">
      <alignment horizontal="right" vertical="center"/>
    </xf>
    <xf numFmtId="0" fontId="7" fillId="5" borderId="29" xfId="0" applyFont="1" applyFill="1" applyBorder="1" applyAlignment="1">
      <alignment horizontal="center" vertical="center" wrapText="1"/>
    </xf>
    <xf numFmtId="0" fontId="7" fillId="5" borderId="27" xfId="0" applyFont="1" applyFill="1" applyBorder="1" applyAlignment="1">
      <alignment horizontal="center" vertical="center" wrapText="1"/>
    </xf>
    <xf numFmtId="0" fontId="7" fillId="5" borderId="31" xfId="0" applyFont="1" applyFill="1" applyBorder="1" applyAlignment="1">
      <alignment horizontal="center" vertical="center" wrapText="1"/>
    </xf>
    <xf numFmtId="0" fontId="0" fillId="0" borderId="0" xfId="0" applyAlignment="1">
      <alignment horizontal="center"/>
    </xf>
    <xf numFmtId="44" fontId="0" fillId="0" borderId="1" xfId="2" applyFont="1" applyBorder="1"/>
    <xf numFmtId="44" fontId="0" fillId="0" borderId="1" xfId="0" applyNumberFormat="1" applyBorder="1"/>
    <xf numFmtId="44" fontId="0" fillId="0" borderId="3" xfId="0" applyNumberFormat="1" applyBorder="1"/>
    <xf numFmtId="0" fontId="1" fillId="0" borderId="4" xfId="0" applyFont="1" applyBorder="1" applyAlignment="1">
      <alignment horizontal="center" vertical="center"/>
    </xf>
    <xf numFmtId="0" fontId="0" fillId="0" borderId="20" xfId="0" applyBorder="1"/>
    <xf numFmtId="0" fontId="1" fillId="0" borderId="12" xfId="0" applyFont="1" applyBorder="1" applyAlignment="1">
      <alignment horizontal="center" vertical="center"/>
    </xf>
    <xf numFmtId="44" fontId="0" fillId="0" borderId="0" xfId="0" applyNumberFormat="1"/>
    <xf numFmtId="0" fontId="0" fillId="2" borderId="8" xfId="0" applyFill="1" applyBorder="1"/>
    <xf numFmtId="0" fontId="0" fillId="2" borderId="7" xfId="0" applyFill="1" applyBorder="1"/>
    <xf numFmtId="0" fontId="0" fillId="0" borderId="10" xfId="0" applyBorder="1"/>
    <xf numFmtId="0" fontId="0" fillId="0" borderId="11" xfId="0" applyBorder="1"/>
    <xf numFmtId="0" fontId="0" fillId="0" borderId="4" xfId="0" applyBorder="1"/>
    <xf numFmtId="0" fontId="0" fillId="0" borderId="5" xfId="0" applyBorder="1"/>
    <xf numFmtId="0" fontId="0" fillId="0" borderId="12" xfId="0" applyBorder="1"/>
    <xf numFmtId="0" fontId="0" fillId="0" borderId="13" xfId="0" applyBorder="1"/>
    <xf numFmtId="0" fontId="6" fillId="6" borderId="8" xfId="0" applyFont="1" applyFill="1" applyBorder="1" applyAlignment="1">
      <alignment horizontal="center" vertical="center"/>
    </xf>
    <xf numFmtId="0" fontId="2" fillId="0" borderId="0" xfId="0" applyFont="1" applyAlignment="1">
      <alignment horizontal="left"/>
    </xf>
    <xf numFmtId="0" fontId="0" fillId="0" borderId="0" xfId="0" applyAlignment="1">
      <alignment horizontal="left"/>
    </xf>
    <xf numFmtId="0" fontId="0" fillId="0" borderId="0" xfId="0" applyAlignment="1">
      <alignment horizontal="left" vertical="center" wrapText="1"/>
    </xf>
    <xf numFmtId="0" fontId="14" fillId="0" borderId="0" xfId="0" applyFont="1" applyAlignment="1">
      <alignment horizontal="left"/>
    </xf>
    <xf numFmtId="0" fontId="15" fillId="0" borderId="0" xfId="0" applyFont="1"/>
    <xf numFmtId="0" fontId="0" fillId="0" borderId="0" xfId="0" applyAlignment="1">
      <alignment horizontal="center"/>
    </xf>
    <xf numFmtId="0" fontId="11" fillId="0" borderId="15" xfId="0" applyFont="1" applyBorder="1" applyAlignment="1">
      <alignment horizontal="left"/>
    </xf>
    <xf numFmtId="0" fontId="11" fillId="0" borderId="20" xfId="0" applyFont="1" applyBorder="1" applyAlignment="1">
      <alignment horizontal="left"/>
    </xf>
    <xf numFmtId="0" fontId="11" fillId="0" borderId="16" xfId="0" applyFont="1" applyBorder="1" applyAlignment="1">
      <alignment horizontal="left"/>
    </xf>
    <xf numFmtId="0" fontId="0" fillId="0" borderId="41" xfId="0" applyBorder="1" applyAlignment="1">
      <alignment horizontal="center"/>
    </xf>
    <xf numFmtId="0" fontId="11" fillId="0" borderId="42" xfId="0" applyFont="1" applyBorder="1" applyAlignment="1">
      <alignment horizontal="left"/>
    </xf>
    <xf numFmtId="0" fontId="11" fillId="0" borderId="43" xfId="0" applyFont="1" applyBorder="1" applyAlignment="1">
      <alignment horizontal="left"/>
    </xf>
    <xf numFmtId="0" fontId="11" fillId="0" borderId="44" xfId="0" applyFont="1" applyBorder="1" applyAlignment="1">
      <alignment horizontal="left"/>
    </xf>
    <xf numFmtId="0" fontId="0" fillId="0" borderId="22" xfId="0" applyBorder="1" applyAlignment="1">
      <alignment horizontal="left" wrapText="1"/>
    </xf>
    <xf numFmtId="0" fontId="0" fillId="0" borderId="32" xfId="0" applyBorder="1" applyAlignment="1">
      <alignment horizontal="left" wrapText="1"/>
    </xf>
    <xf numFmtId="0" fontId="0" fillId="0" borderId="36" xfId="0" applyBorder="1" applyAlignment="1">
      <alignment horizontal="left" wrapText="1"/>
    </xf>
    <xf numFmtId="0" fontId="0" fillId="0" borderId="22" xfId="0" applyBorder="1" applyAlignment="1">
      <alignment horizontal="left" vertical="top" wrapText="1"/>
    </xf>
    <xf numFmtId="0" fontId="0" fillId="0" borderId="32" xfId="0" applyBorder="1" applyAlignment="1">
      <alignment horizontal="left" vertical="top" wrapText="1"/>
    </xf>
    <xf numFmtId="0" fontId="0" fillId="0" borderId="36" xfId="0" applyBorder="1" applyAlignment="1">
      <alignment horizontal="left" vertical="top" wrapText="1"/>
    </xf>
    <xf numFmtId="0" fontId="0" fillId="0" borderId="37" xfId="0" applyBorder="1" applyAlignment="1">
      <alignment horizontal="left" vertical="top" wrapText="1"/>
    </xf>
    <xf numFmtId="0" fontId="0" fillId="0" borderId="38" xfId="0" applyBorder="1" applyAlignment="1">
      <alignment horizontal="left" vertical="top" wrapText="1"/>
    </xf>
    <xf numFmtId="0" fontId="0" fillId="0" borderId="39" xfId="0" applyBorder="1" applyAlignment="1">
      <alignment horizontal="left" vertical="top" wrapText="1"/>
    </xf>
    <xf numFmtId="0" fontId="0" fillId="0" borderId="1" xfId="0" applyBorder="1" applyAlignment="1">
      <alignment horizontal="left" vertical="center" wrapText="1"/>
    </xf>
    <xf numFmtId="0" fontId="0" fillId="0" borderId="5" xfId="0" applyBorder="1" applyAlignment="1">
      <alignment horizontal="left" vertical="center" wrapText="1"/>
    </xf>
    <xf numFmtId="0" fontId="0" fillId="0" borderId="21" xfId="0" applyBorder="1" applyAlignment="1">
      <alignment horizontal="left" vertical="center" wrapText="1"/>
    </xf>
    <xf numFmtId="0" fontId="0" fillId="0" borderId="13" xfId="0" applyBorder="1" applyAlignment="1">
      <alignment horizontal="left" vertical="center" wrapText="1"/>
    </xf>
    <xf numFmtId="0" fontId="0" fillId="0" borderId="1" xfId="0" applyBorder="1" applyAlignment="1">
      <alignment horizontal="left" vertical="center"/>
    </xf>
    <xf numFmtId="0" fontId="0" fillId="0" borderId="5" xfId="0" applyBorder="1" applyAlignment="1">
      <alignment horizontal="left" vertical="center"/>
    </xf>
    <xf numFmtId="0" fontId="13" fillId="6" borderId="15" xfId="0" applyFont="1" applyFill="1" applyBorder="1" applyAlignment="1">
      <alignment horizontal="center" vertical="center" wrapText="1"/>
    </xf>
    <xf numFmtId="0" fontId="13" fillId="6" borderId="20" xfId="0" applyFont="1" applyFill="1" applyBorder="1" applyAlignment="1">
      <alignment horizontal="center" vertical="center" wrapText="1"/>
    </xf>
    <xf numFmtId="0" fontId="13" fillId="6" borderId="16" xfId="0" applyFont="1" applyFill="1" applyBorder="1" applyAlignment="1">
      <alignment horizontal="center" vertical="center" wrapText="1"/>
    </xf>
    <xf numFmtId="0" fontId="2" fillId="0" borderId="33" xfId="0" applyFont="1" applyBorder="1" applyAlignment="1">
      <alignment horizontal="left"/>
    </xf>
    <xf numFmtId="0" fontId="2" fillId="0" borderId="34" xfId="0" applyFont="1" applyBorder="1" applyAlignment="1">
      <alignment horizontal="left"/>
    </xf>
    <xf numFmtId="0" fontId="2" fillId="0" borderId="35" xfId="0" applyFont="1" applyBorder="1" applyAlignment="1">
      <alignment horizontal="left"/>
    </xf>
    <xf numFmtId="0" fontId="1" fillId="0" borderId="14" xfId="0" applyFont="1" applyBorder="1" applyAlignment="1">
      <alignment horizontal="left"/>
    </xf>
    <xf numFmtId="0" fontId="1" fillId="0" borderId="0" xfId="0" applyFont="1" applyAlignment="1">
      <alignment horizontal="left"/>
    </xf>
    <xf numFmtId="0" fontId="0" fillId="0" borderId="14" xfId="0" applyBorder="1" applyAlignment="1">
      <alignment horizontal="left" vertical="top" wrapText="1"/>
    </xf>
    <xf numFmtId="0" fontId="0" fillId="0" borderId="0" xfId="0" applyAlignment="1">
      <alignment horizontal="left" vertical="top" wrapText="1"/>
    </xf>
    <xf numFmtId="0" fontId="0" fillId="0" borderId="17" xfId="0" applyBorder="1" applyAlignment="1">
      <alignment horizontal="left" vertical="top" wrapText="1"/>
    </xf>
    <xf numFmtId="0" fontId="0" fillId="0" borderId="4" xfId="0" applyBorder="1" applyAlignment="1">
      <alignment horizontal="left" vertical="center" wrapText="1"/>
    </xf>
    <xf numFmtId="0" fontId="0" fillId="0" borderId="30" xfId="0" applyBorder="1" applyAlignment="1">
      <alignment horizontal="center"/>
    </xf>
    <xf numFmtId="0" fontId="0" fillId="0" borderId="17" xfId="0" applyBorder="1" applyAlignment="1">
      <alignment horizontal="center"/>
    </xf>
    <xf numFmtId="0" fontId="0" fillId="0" borderId="40" xfId="0" applyBorder="1" applyAlignment="1">
      <alignment horizontal="center"/>
    </xf>
    <xf numFmtId="0" fontId="0" fillId="0" borderId="25" xfId="0" applyBorder="1" applyAlignment="1">
      <alignment horizontal="center"/>
    </xf>
    <xf numFmtId="0" fontId="0" fillId="0" borderId="19" xfId="0" applyBorder="1" applyAlignment="1">
      <alignment horizontal="center"/>
    </xf>
    <xf numFmtId="0" fontId="1" fillId="0" borderId="18" xfId="0" applyFont="1" applyBorder="1" applyAlignment="1">
      <alignment horizontal="left"/>
    </xf>
    <xf numFmtId="0" fontId="1" fillId="0" borderId="25" xfId="0" applyFont="1" applyBorder="1" applyAlignment="1">
      <alignment horizontal="left"/>
    </xf>
    <xf numFmtId="0" fontId="1" fillId="4" borderId="8" xfId="0" applyFont="1" applyFill="1" applyBorder="1" applyAlignment="1">
      <alignment horizontal="center" vertical="center"/>
    </xf>
    <xf numFmtId="0" fontId="1" fillId="4" borderId="29" xfId="0" applyFont="1" applyFill="1" applyBorder="1" applyAlignment="1">
      <alignment horizontal="center" vertical="center"/>
    </xf>
    <xf numFmtId="0" fontId="6" fillId="6" borderId="41" xfId="0" applyFont="1" applyFill="1" applyBorder="1" applyAlignment="1">
      <alignment horizontal="center" vertical="center"/>
    </xf>
    <xf numFmtId="0" fontId="6" fillId="6" borderId="9" xfId="0" applyFont="1" applyFill="1" applyBorder="1" applyAlignment="1">
      <alignment horizontal="center" vertical="center"/>
    </xf>
    <xf numFmtId="0" fontId="8" fillId="0" borderId="25" xfId="0" applyFont="1" applyBorder="1" applyAlignment="1">
      <alignment horizontal="center" vertical="center"/>
    </xf>
  </cellXfs>
  <cellStyles count="3">
    <cellStyle name="Currency" xfId="2" builtinId="4"/>
    <cellStyle name="Normal" xfId="0" builtinId="0"/>
    <cellStyle name="Normal 2" xfId="1" xr:uid="{E508B94B-1EFE-471D-9142-89FBB68922DB}"/>
  </cellStyles>
  <dxfs count="9">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general"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medium">
          <color indexed="64"/>
        </left>
      </border>
    </dxf>
    <dxf>
      <border>
        <bottom style="medium">
          <color indexed="64"/>
        </bottom>
      </border>
    </dxf>
    <dxf>
      <font>
        <strike val="0"/>
        <outline val="0"/>
        <shadow val="0"/>
        <u val="none"/>
        <vertAlign val="baseline"/>
        <sz val="14"/>
        <color auto="1"/>
        <name val="Calibri"/>
        <family val="2"/>
        <scheme val="minor"/>
      </font>
      <fill>
        <patternFill patternType="solid">
          <fgColor indexed="64"/>
          <bgColor theme="0" tint="-0.14999847407452621"/>
        </patternFill>
      </fill>
      <alignment horizontal="general" vertical="center" textRotation="0" wrapText="1" indent="0" justifyLastLine="0" shrinkToFit="0" readingOrder="0"/>
      <border diagonalUp="0" diagonalDown="0">
        <left/>
        <right/>
        <top/>
        <bottom/>
        <vertical/>
        <horizontal/>
      </border>
    </dxf>
  </dxfs>
  <tableStyles count="0" defaultTableStyle="TableStyleMedium2" defaultPivotStyle="PivotStyleLight16"/>
  <colors>
    <mruColors>
      <color rgb="FFF1C1EA"/>
      <color rgb="FF99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163402</xdr:colOff>
      <xdr:row>0</xdr:row>
      <xdr:rowOff>180975</xdr:rowOff>
    </xdr:from>
    <xdr:to>
      <xdr:col>21</xdr:col>
      <xdr:colOff>121931</xdr:colOff>
      <xdr:row>31</xdr:row>
      <xdr:rowOff>46581</xdr:rowOff>
    </xdr:to>
    <xdr:pic>
      <xdr:nvPicPr>
        <xdr:cNvPr id="2" name="Picture 1">
          <a:extLst>
            <a:ext uri="{FF2B5EF4-FFF2-40B4-BE49-F238E27FC236}">
              <a16:creationId xmlns:a16="http://schemas.microsoft.com/office/drawing/2014/main" id="{EB420CAC-8F1B-85C7-C81D-AAA4EBDDE726}"/>
            </a:ext>
          </a:extLst>
        </xdr:cNvPr>
        <xdr:cNvPicPr>
          <a:picLocks noChangeAspect="1"/>
        </xdr:cNvPicPr>
      </xdr:nvPicPr>
      <xdr:blipFill>
        <a:blip xmlns:r="http://schemas.openxmlformats.org/officeDocument/2006/relationships" r:embed="rId1"/>
        <a:stretch>
          <a:fillRect/>
        </a:stretch>
      </xdr:blipFill>
      <xdr:spPr>
        <a:xfrm>
          <a:off x="4268677" y="180975"/>
          <a:ext cx="11540929" cy="6361656"/>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4ABE12C-E308-438F-9FFA-D4B92E966367}" name="Table1" displayName="Table1" ref="B4:G22" totalsRowShown="0" headerRowDxfId="8" headerRowBorderDxfId="7" tableBorderDxfId="6">
  <autoFilter ref="B4:G22" xr:uid="{01FD96C7-3216-4C7B-B1FB-4BE74C98484F}"/>
  <tableColumns count="6">
    <tableColumn id="1" xr3:uid="{490A84A0-FB52-4874-BA89-4D442D18FEEF}" name="Tasks" dataDxfId="5"/>
    <tableColumn id="2" xr3:uid="{C698E875-25CB-489A-AD07-8F79F7CB23C9}" name="Category Type" dataDxfId="4"/>
    <tableColumn id="8" xr3:uid="{8294ADFD-76C0-4CBD-99A9-AFD8EEDAF45E}" name="Funding Source" dataDxfId="3"/>
    <tableColumn id="3" xr3:uid="{68A76611-6852-4FD1-8795-3187D761CA1C}" name="Hours" dataDxfId="2"/>
    <tableColumn id="4" xr3:uid="{67F08C1E-6B0D-4C24-ACCD-CB051C95FD55}" name="Rate" dataDxfId="1"/>
    <tableColumn id="5" xr3:uid="{C837BE18-B4EB-411F-8E26-B0D7B4ABB47D}" name="Cost" dataDxfId="0" dataCellStyle="Currency"/>
  </tableColumns>
  <tableStyleInfo name="TableStyleMedium4"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F7153F-2EB9-454B-AF8D-1AFBFE59E5C8}">
  <sheetPr>
    <tabColor theme="9" tint="0.79998168889431442"/>
  </sheetPr>
  <dimension ref="A1:M753"/>
  <sheetViews>
    <sheetView tabSelected="1" zoomScale="115" zoomScaleNormal="115" workbookViewId="0">
      <selection activeCell="B1" sqref="B1:M1"/>
    </sheetView>
  </sheetViews>
  <sheetFormatPr defaultRowHeight="15" x14ac:dyDescent="0.25"/>
  <cols>
    <col min="1" max="1" width="2.42578125" style="45" customWidth="1"/>
    <col min="2" max="2" width="5.42578125" style="23" customWidth="1"/>
    <col min="7" max="7" width="27.140625" customWidth="1"/>
    <col min="13" max="13" width="32.7109375" customWidth="1"/>
  </cols>
  <sheetData>
    <row r="1" spans="2:13" ht="30.75" customHeight="1" thickBot="1" x14ac:dyDescent="0.3">
      <c r="B1" s="68" t="s">
        <v>57</v>
      </c>
      <c r="C1" s="69"/>
      <c r="D1" s="69"/>
      <c r="E1" s="69"/>
      <c r="F1" s="69"/>
      <c r="G1" s="69"/>
      <c r="H1" s="69"/>
      <c r="I1" s="69"/>
      <c r="J1" s="69"/>
      <c r="K1" s="69"/>
      <c r="L1" s="69"/>
      <c r="M1" s="70"/>
    </row>
    <row r="2" spans="2:13" ht="16.5" customHeight="1" x14ac:dyDescent="0.3">
      <c r="B2" s="71" t="s">
        <v>0</v>
      </c>
      <c r="C2" s="72"/>
      <c r="D2" s="72"/>
      <c r="E2" s="72"/>
      <c r="F2" s="72"/>
      <c r="G2" s="72"/>
      <c r="H2" s="72"/>
      <c r="I2" s="72"/>
      <c r="J2" s="72"/>
      <c r="K2" s="72"/>
      <c r="L2" s="72"/>
      <c r="M2" s="73"/>
    </row>
    <row r="3" spans="2:13" ht="31.5" customHeight="1" x14ac:dyDescent="0.25">
      <c r="B3" s="53" t="s">
        <v>44</v>
      </c>
      <c r="C3" s="54"/>
      <c r="D3" s="54"/>
      <c r="E3" s="54"/>
      <c r="F3" s="54"/>
      <c r="G3" s="54"/>
      <c r="H3" s="54"/>
      <c r="I3" s="54"/>
      <c r="J3" s="54"/>
      <c r="K3" s="54"/>
      <c r="L3" s="54"/>
      <c r="M3" s="55"/>
    </row>
    <row r="4" spans="2:13" ht="34.5" customHeight="1" x14ac:dyDescent="0.25">
      <c r="B4" s="27">
        <v>1</v>
      </c>
      <c r="C4" s="56" t="s">
        <v>1</v>
      </c>
      <c r="D4" s="57"/>
      <c r="E4" s="57"/>
      <c r="F4" s="57"/>
      <c r="G4" s="57"/>
      <c r="H4" s="57"/>
      <c r="I4" s="57"/>
      <c r="J4" s="57"/>
      <c r="K4" s="57"/>
      <c r="L4" s="57"/>
      <c r="M4" s="58"/>
    </row>
    <row r="5" spans="2:13" ht="33" customHeight="1" thickBot="1" x14ac:dyDescent="0.3">
      <c r="B5" s="29">
        <v>2</v>
      </c>
      <c r="C5" s="59" t="s">
        <v>2</v>
      </c>
      <c r="D5" s="60"/>
      <c r="E5" s="60"/>
      <c r="F5" s="60"/>
      <c r="G5" s="60"/>
      <c r="H5" s="60"/>
      <c r="I5" s="60"/>
      <c r="J5" s="60"/>
      <c r="K5" s="60"/>
      <c r="L5" s="60"/>
      <c r="M5" s="61"/>
    </row>
    <row r="6" spans="2:13" ht="4.5" customHeight="1" thickBot="1" x14ac:dyDescent="0.3">
      <c r="B6" s="49"/>
      <c r="C6" s="49"/>
      <c r="D6" s="49"/>
      <c r="E6" s="49"/>
      <c r="F6" s="49"/>
      <c r="G6" s="49"/>
      <c r="H6" s="49"/>
      <c r="I6" s="49"/>
      <c r="J6" s="49"/>
      <c r="K6" s="49"/>
      <c r="L6" s="49"/>
      <c r="M6" s="49"/>
    </row>
    <row r="7" spans="2:13" ht="18.75" x14ac:dyDescent="0.3">
      <c r="B7" s="46" t="s">
        <v>3</v>
      </c>
      <c r="C7" s="47"/>
      <c r="D7" s="47"/>
      <c r="E7" s="47"/>
      <c r="F7" s="47"/>
      <c r="G7" s="47"/>
      <c r="H7" s="47"/>
      <c r="I7" s="47"/>
      <c r="J7" s="47"/>
      <c r="K7" s="47"/>
      <c r="L7" s="47"/>
      <c r="M7" s="48"/>
    </row>
    <row r="8" spans="2:13" ht="49.5" customHeight="1" x14ac:dyDescent="0.25">
      <c r="B8" s="76" t="s">
        <v>4</v>
      </c>
      <c r="C8" s="77"/>
      <c r="D8" s="77"/>
      <c r="E8" s="77"/>
      <c r="F8" s="77"/>
      <c r="G8" s="77"/>
      <c r="H8" s="77"/>
      <c r="I8" s="77"/>
      <c r="J8" s="77"/>
      <c r="K8" s="77"/>
      <c r="L8" s="77"/>
      <c r="M8" s="78"/>
    </row>
    <row r="9" spans="2:13" x14ac:dyDescent="0.25">
      <c r="B9" s="74" t="s">
        <v>5</v>
      </c>
      <c r="C9" s="75"/>
      <c r="D9" s="75"/>
      <c r="E9" s="75"/>
      <c r="F9" s="75"/>
      <c r="G9" s="6" t="s">
        <v>6</v>
      </c>
      <c r="H9" s="80"/>
      <c r="I9" s="45"/>
      <c r="J9" s="45"/>
      <c r="K9" s="45"/>
      <c r="L9" s="45"/>
      <c r="M9" s="81"/>
    </row>
    <row r="10" spans="2:13" x14ac:dyDescent="0.25">
      <c r="B10" s="74" t="s">
        <v>7</v>
      </c>
      <c r="C10" s="75"/>
      <c r="D10" s="75"/>
      <c r="E10" s="75"/>
      <c r="F10" s="75"/>
      <c r="G10" s="6" t="s">
        <v>8</v>
      </c>
      <c r="H10" s="80"/>
      <c r="I10" s="45"/>
      <c r="J10" s="45"/>
      <c r="K10" s="45"/>
      <c r="L10" s="45"/>
      <c r="M10" s="81"/>
    </row>
    <row r="11" spans="2:13" x14ac:dyDescent="0.25">
      <c r="B11" s="74" t="s">
        <v>9</v>
      </c>
      <c r="C11" s="75"/>
      <c r="D11" s="75"/>
      <c r="E11" s="75"/>
      <c r="F11" s="75"/>
      <c r="G11" s="6" t="s">
        <v>10</v>
      </c>
      <c r="H11" s="80"/>
      <c r="I11" s="45"/>
      <c r="J11" s="45"/>
      <c r="K11" s="45"/>
      <c r="L11" s="45"/>
      <c r="M11" s="81"/>
    </row>
    <row r="12" spans="2:13" x14ac:dyDescent="0.25">
      <c r="B12" s="74" t="s">
        <v>11</v>
      </c>
      <c r="C12" s="75"/>
      <c r="D12" s="75"/>
      <c r="E12" s="75"/>
      <c r="F12" s="75"/>
      <c r="G12" s="6"/>
      <c r="H12" s="80"/>
      <c r="I12" s="45"/>
      <c r="J12" s="45"/>
      <c r="K12" s="45"/>
      <c r="L12" s="45"/>
      <c r="M12" s="81"/>
    </row>
    <row r="13" spans="2:13" x14ac:dyDescent="0.25">
      <c r="B13" s="74" t="s">
        <v>12</v>
      </c>
      <c r="C13" s="75"/>
      <c r="D13" s="75"/>
      <c r="E13" s="75"/>
      <c r="F13" s="75"/>
      <c r="G13" s="6"/>
      <c r="H13" s="80"/>
      <c r="I13" s="45"/>
      <c r="J13" s="45"/>
      <c r="K13" s="45"/>
      <c r="L13" s="45"/>
      <c r="M13" s="81"/>
    </row>
    <row r="14" spans="2:13" ht="15.75" thickBot="1" x14ac:dyDescent="0.3">
      <c r="B14" s="85" t="s">
        <v>13</v>
      </c>
      <c r="C14" s="86"/>
      <c r="D14" s="86"/>
      <c r="E14" s="86"/>
      <c r="F14" s="86"/>
      <c r="G14" s="7"/>
      <c r="H14" s="82"/>
      <c r="I14" s="83"/>
      <c r="J14" s="83"/>
      <c r="K14" s="83"/>
      <c r="L14" s="83"/>
      <c r="M14" s="84"/>
    </row>
    <row r="15" spans="2:13" ht="4.5" customHeight="1" thickBot="1" x14ac:dyDescent="0.3">
      <c r="B15" s="49"/>
      <c r="C15" s="49"/>
      <c r="D15" s="49"/>
      <c r="E15" s="49"/>
      <c r="F15" s="49"/>
      <c r="G15" s="49"/>
      <c r="H15" s="49"/>
      <c r="I15" s="49"/>
      <c r="J15" s="49"/>
      <c r="K15" s="49"/>
      <c r="L15" s="49"/>
      <c r="M15" s="49"/>
    </row>
    <row r="16" spans="2:13" ht="18.75" x14ac:dyDescent="0.3">
      <c r="B16" s="50" t="s">
        <v>14</v>
      </c>
      <c r="C16" s="51"/>
      <c r="D16" s="51"/>
      <c r="E16" s="51"/>
      <c r="F16" s="51"/>
      <c r="G16" s="51"/>
      <c r="H16" s="51"/>
      <c r="I16" s="51"/>
      <c r="J16" s="51"/>
      <c r="K16" s="51"/>
      <c r="L16" s="51"/>
      <c r="M16" s="52"/>
    </row>
    <row r="17" spans="2:13" ht="15.75" customHeight="1" x14ac:dyDescent="0.25">
      <c r="B17" s="79" t="s">
        <v>15</v>
      </c>
      <c r="C17" s="62"/>
      <c r="D17" s="62"/>
      <c r="E17" s="62"/>
      <c r="F17" s="62"/>
      <c r="G17" s="62"/>
      <c r="H17" s="62"/>
      <c r="I17" s="62"/>
      <c r="J17" s="62"/>
      <c r="K17" s="62"/>
      <c r="L17" s="62"/>
      <c r="M17" s="63"/>
    </row>
    <row r="18" spans="2:13" ht="18.75" customHeight="1" x14ac:dyDescent="0.25">
      <c r="B18" s="79"/>
      <c r="C18" s="62"/>
      <c r="D18" s="62"/>
      <c r="E18" s="62"/>
      <c r="F18" s="62"/>
      <c r="G18" s="62"/>
      <c r="H18" s="62"/>
      <c r="I18" s="62"/>
      <c r="J18" s="62"/>
      <c r="K18" s="62"/>
      <c r="L18" s="62"/>
      <c r="M18" s="63"/>
    </row>
    <row r="19" spans="2:13" ht="30" customHeight="1" x14ac:dyDescent="0.25">
      <c r="B19" s="27">
        <v>1</v>
      </c>
      <c r="C19" s="62" t="s">
        <v>46</v>
      </c>
      <c r="D19" s="62"/>
      <c r="E19" s="62"/>
      <c r="F19" s="62"/>
      <c r="G19" s="62"/>
      <c r="H19" s="62"/>
      <c r="I19" s="62"/>
      <c r="J19" s="62"/>
      <c r="K19" s="62"/>
      <c r="L19" s="62"/>
      <c r="M19" s="63"/>
    </row>
    <row r="20" spans="2:13" ht="30" customHeight="1" x14ac:dyDescent="0.25">
      <c r="B20" s="27">
        <v>2</v>
      </c>
      <c r="C20" s="66" t="s">
        <v>16</v>
      </c>
      <c r="D20" s="66"/>
      <c r="E20" s="66"/>
      <c r="F20" s="66"/>
      <c r="G20" s="66"/>
      <c r="H20" s="66"/>
      <c r="I20" s="66"/>
      <c r="J20" s="66"/>
      <c r="K20" s="66"/>
      <c r="L20" s="66"/>
      <c r="M20" s="67"/>
    </row>
    <row r="21" spans="2:13" ht="30" customHeight="1" x14ac:dyDescent="0.25">
      <c r="B21" s="27">
        <v>3</v>
      </c>
      <c r="C21" s="62" t="s">
        <v>17</v>
      </c>
      <c r="D21" s="62"/>
      <c r="E21" s="62"/>
      <c r="F21" s="62"/>
      <c r="G21" s="62"/>
      <c r="H21" s="62"/>
      <c r="I21" s="62"/>
      <c r="J21" s="62"/>
      <c r="K21" s="62"/>
      <c r="L21" s="62"/>
      <c r="M21" s="63"/>
    </row>
    <row r="22" spans="2:13" ht="30" customHeight="1" x14ac:dyDescent="0.25">
      <c r="B22" s="27">
        <v>4</v>
      </c>
      <c r="C22" s="66" t="s">
        <v>18</v>
      </c>
      <c r="D22" s="66"/>
      <c r="E22" s="66"/>
      <c r="F22" s="66"/>
      <c r="G22" s="66"/>
      <c r="H22" s="66"/>
      <c r="I22" s="66"/>
      <c r="J22" s="66"/>
      <c r="K22" s="66"/>
      <c r="L22" s="66"/>
      <c r="M22" s="67"/>
    </row>
    <row r="23" spans="2:13" ht="30" customHeight="1" x14ac:dyDescent="0.25">
      <c r="B23" s="27">
        <v>5</v>
      </c>
      <c r="C23" s="66" t="s">
        <v>19</v>
      </c>
      <c r="D23" s="66"/>
      <c r="E23" s="66"/>
      <c r="F23" s="66"/>
      <c r="G23" s="66"/>
      <c r="H23" s="66"/>
      <c r="I23" s="66"/>
      <c r="J23" s="66"/>
      <c r="K23" s="66"/>
      <c r="L23" s="66"/>
      <c r="M23" s="67"/>
    </row>
    <row r="24" spans="2:13" ht="30" customHeight="1" x14ac:dyDescent="0.25">
      <c r="B24" s="27">
        <v>6</v>
      </c>
      <c r="C24" s="66" t="s">
        <v>45</v>
      </c>
      <c r="D24" s="66"/>
      <c r="E24" s="66"/>
      <c r="F24" s="66"/>
      <c r="G24" s="66"/>
      <c r="H24" s="66"/>
      <c r="I24" s="66"/>
      <c r="J24" s="66"/>
      <c r="K24" s="66"/>
      <c r="L24" s="66"/>
      <c r="M24" s="67"/>
    </row>
    <row r="25" spans="2:13" ht="30" customHeight="1" thickBot="1" x14ac:dyDescent="0.3">
      <c r="B25" s="29">
        <v>7</v>
      </c>
      <c r="C25" s="64" t="s">
        <v>20</v>
      </c>
      <c r="D25" s="64"/>
      <c r="E25" s="64"/>
      <c r="F25" s="64"/>
      <c r="G25" s="64"/>
      <c r="H25" s="64"/>
      <c r="I25" s="64"/>
      <c r="J25" s="64"/>
      <c r="K25" s="64"/>
      <c r="L25" s="64"/>
      <c r="M25" s="65"/>
    </row>
    <row r="26" spans="2:13" x14ac:dyDescent="0.25">
      <c r="B26" s="28"/>
      <c r="C26" s="28"/>
      <c r="D26" s="28"/>
      <c r="E26" s="28"/>
      <c r="F26" s="28"/>
      <c r="G26" s="28"/>
      <c r="H26" s="28"/>
      <c r="I26" s="28"/>
      <c r="J26" s="28"/>
      <c r="K26" s="28"/>
      <c r="L26" s="28"/>
      <c r="M26" s="28"/>
    </row>
    <row r="27" spans="2:13" x14ac:dyDescent="0.25">
      <c r="B27"/>
    </row>
    <row r="28" spans="2:13" ht="56.25" customHeight="1" x14ac:dyDescent="0.25">
      <c r="B28"/>
    </row>
    <row r="29" spans="2:13" ht="56.25" customHeight="1" x14ac:dyDescent="0.25">
      <c r="B29"/>
    </row>
    <row r="30" spans="2:13" ht="56.25" customHeight="1" x14ac:dyDescent="0.25">
      <c r="B30"/>
    </row>
    <row r="31" spans="2:13" x14ac:dyDescent="0.25">
      <c r="B31"/>
    </row>
    <row r="32" spans="2:13" x14ac:dyDescent="0.25">
      <c r="B32"/>
    </row>
    <row r="33" spans="2:2" x14ac:dyDescent="0.25">
      <c r="B33"/>
    </row>
    <row r="34" spans="2:2" x14ac:dyDescent="0.25">
      <c r="B34"/>
    </row>
    <row r="35" spans="2:2" x14ac:dyDescent="0.25">
      <c r="B35"/>
    </row>
    <row r="36" spans="2:2" x14ac:dyDescent="0.25">
      <c r="B36"/>
    </row>
    <row r="37" spans="2:2" x14ac:dyDescent="0.25">
      <c r="B37"/>
    </row>
    <row r="38" spans="2:2" x14ac:dyDescent="0.25">
      <c r="B38"/>
    </row>
    <row r="39" spans="2:2" x14ac:dyDescent="0.25">
      <c r="B39"/>
    </row>
    <row r="40" spans="2:2" x14ac:dyDescent="0.25">
      <c r="B40"/>
    </row>
    <row r="41" spans="2:2" x14ac:dyDescent="0.25">
      <c r="B41"/>
    </row>
    <row r="42" spans="2:2" x14ac:dyDescent="0.25">
      <c r="B42"/>
    </row>
    <row r="43" spans="2:2" x14ac:dyDescent="0.25">
      <c r="B43"/>
    </row>
    <row r="44" spans="2:2" x14ac:dyDescent="0.25">
      <c r="B44"/>
    </row>
    <row r="45" spans="2:2" x14ac:dyDescent="0.25">
      <c r="B45"/>
    </row>
    <row r="46" spans="2:2" x14ac:dyDescent="0.25">
      <c r="B46"/>
    </row>
    <row r="47" spans="2:2" x14ac:dyDescent="0.25">
      <c r="B47"/>
    </row>
    <row r="48" spans="2:2" x14ac:dyDescent="0.25">
      <c r="B48"/>
    </row>
    <row r="49" spans="2:2" x14ac:dyDescent="0.25">
      <c r="B49"/>
    </row>
    <row r="50" spans="2:2" x14ac:dyDescent="0.25">
      <c r="B50"/>
    </row>
    <row r="51" spans="2:2" x14ac:dyDescent="0.25">
      <c r="B51"/>
    </row>
    <row r="52" spans="2:2" x14ac:dyDescent="0.25">
      <c r="B52"/>
    </row>
    <row r="53" spans="2:2" x14ac:dyDescent="0.25">
      <c r="B53"/>
    </row>
    <row r="54" spans="2:2" x14ac:dyDescent="0.25">
      <c r="B54"/>
    </row>
    <row r="55" spans="2:2" x14ac:dyDescent="0.25">
      <c r="B55"/>
    </row>
    <row r="56" spans="2:2" x14ac:dyDescent="0.25">
      <c r="B56"/>
    </row>
    <row r="57" spans="2:2" x14ac:dyDescent="0.25">
      <c r="B57"/>
    </row>
    <row r="58" spans="2:2" x14ac:dyDescent="0.25">
      <c r="B58"/>
    </row>
    <row r="59" spans="2:2" x14ac:dyDescent="0.25">
      <c r="B59"/>
    </row>
    <row r="60" spans="2:2" x14ac:dyDescent="0.25">
      <c r="B60"/>
    </row>
    <row r="61" spans="2:2" x14ac:dyDescent="0.25">
      <c r="B61"/>
    </row>
    <row r="62" spans="2:2" x14ac:dyDescent="0.25">
      <c r="B62"/>
    </row>
    <row r="63" spans="2:2" x14ac:dyDescent="0.25">
      <c r="B63"/>
    </row>
    <row r="64" spans="2:2" x14ac:dyDescent="0.25">
      <c r="B64"/>
    </row>
    <row r="65" spans="2:2" x14ac:dyDescent="0.25">
      <c r="B65"/>
    </row>
    <row r="66" spans="2:2" x14ac:dyDescent="0.25">
      <c r="B66"/>
    </row>
    <row r="67" spans="2:2" x14ac:dyDescent="0.25">
      <c r="B67"/>
    </row>
    <row r="68" spans="2:2" x14ac:dyDescent="0.25">
      <c r="B68"/>
    </row>
    <row r="69" spans="2:2" x14ac:dyDescent="0.25">
      <c r="B69"/>
    </row>
    <row r="70" spans="2:2" x14ac:dyDescent="0.25">
      <c r="B70"/>
    </row>
    <row r="71" spans="2:2" x14ac:dyDescent="0.25">
      <c r="B71"/>
    </row>
    <row r="72" spans="2:2" x14ac:dyDescent="0.25">
      <c r="B72"/>
    </row>
    <row r="73" spans="2:2" x14ac:dyDescent="0.25">
      <c r="B73"/>
    </row>
    <row r="74" spans="2:2" x14ac:dyDescent="0.25">
      <c r="B74"/>
    </row>
    <row r="75" spans="2:2" x14ac:dyDescent="0.25">
      <c r="B75"/>
    </row>
    <row r="76" spans="2:2" x14ac:dyDescent="0.25">
      <c r="B76"/>
    </row>
    <row r="77" spans="2:2" x14ac:dyDescent="0.25">
      <c r="B77"/>
    </row>
    <row r="78" spans="2:2" x14ac:dyDescent="0.25">
      <c r="B78"/>
    </row>
    <row r="79" spans="2:2" x14ac:dyDescent="0.25">
      <c r="B79"/>
    </row>
    <row r="80" spans="2:2" x14ac:dyDescent="0.25">
      <c r="B80"/>
    </row>
    <row r="81" spans="2:2" x14ac:dyDescent="0.25">
      <c r="B81"/>
    </row>
    <row r="82" spans="2:2" x14ac:dyDescent="0.25">
      <c r="B82"/>
    </row>
    <row r="83" spans="2:2" x14ac:dyDescent="0.25">
      <c r="B83"/>
    </row>
    <row r="84" spans="2:2" x14ac:dyDescent="0.25">
      <c r="B84"/>
    </row>
    <row r="85" spans="2:2" x14ac:dyDescent="0.25">
      <c r="B85"/>
    </row>
    <row r="86" spans="2:2" x14ac:dyDescent="0.25">
      <c r="B86"/>
    </row>
    <row r="87" spans="2:2" x14ac:dyDescent="0.25">
      <c r="B87"/>
    </row>
    <row r="88" spans="2:2" x14ac:dyDescent="0.25">
      <c r="B88"/>
    </row>
    <row r="89" spans="2:2" x14ac:dyDescent="0.25">
      <c r="B89"/>
    </row>
    <row r="90" spans="2:2" x14ac:dyDescent="0.25">
      <c r="B90"/>
    </row>
    <row r="91" spans="2:2" x14ac:dyDescent="0.25">
      <c r="B91"/>
    </row>
    <row r="92" spans="2:2" x14ac:dyDescent="0.25">
      <c r="B92"/>
    </row>
    <row r="93" spans="2:2" x14ac:dyDescent="0.25">
      <c r="B93"/>
    </row>
    <row r="94" spans="2:2" x14ac:dyDescent="0.25">
      <c r="B94"/>
    </row>
    <row r="95" spans="2:2" x14ac:dyDescent="0.25">
      <c r="B95"/>
    </row>
    <row r="96" spans="2:2" x14ac:dyDescent="0.25">
      <c r="B96"/>
    </row>
    <row r="97" spans="2:2" x14ac:dyDescent="0.25">
      <c r="B97"/>
    </row>
    <row r="98" spans="2:2" x14ac:dyDescent="0.25">
      <c r="B98"/>
    </row>
    <row r="99" spans="2:2" x14ac:dyDescent="0.25">
      <c r="B99"/>
    </row>
    <row r="100" spans="2:2" x14ac:dyDescent="0.25">
      <c r="B100"/>
    </row>
    <row r="101" spans="2:2" x14ac:dyDescent="0.25">
      <c r="B101"/>
    </row>
    <row r="102" spans="2:2" x14ac:dyDescent="0.25">
      <c r="B102"/>
    </row>
    <row r="103" spans="2:2" x14ac:dyDescent="0.25">
      <c r="B103"/>
    </row>
    <row r="104" spans="2:2" x14ac:dyDescent="0.25">
      <c r="B104"/>
    </row>
    <row r="105" spans="2:2" x14ac:dyDescent="0.25">
      <c r="B105"/>
    </row>
    <row r="106" spans="2:2" x14ac:dyDescent="0.25">
      <c r="B106"/>
    </row>
    <row r="107" spans="2:2" x14ac:dyDescent="0.25">
      <c r="B107"/>
    </row>
    <row r="108" spans="2:2" x14ac:dyDescent="0.25">
      <c r="B108"/>
    </row>
    <row r="109" spans="2:2" x14ac:dyDescent="0.25">
      <c r="B109"/>
    </row>
    <row r="110" spans="2:2" x14ac:dyDescent="0.25">
      <c r="B110"/>
    </row>
    <row r="111" spans="2:2" x14ac:dyDescent="0.25">
      <c r="B111"/>
    </row>
    <row r="112" spans="2:2" x14ac:dyDescent="0.25">
      <c r="B112"/>
    </row>
    <row r="113" spans="2:2" x14ac:dyDescent="0.25">
      <c r="B113"/>
    </row>
    <row r="114" spans="2:2" x14ac:dyDescent="0.25">
      <c r="B114"/>
    </row>
    <row r="115" spans="2:2" x14ac:dyDescent="0.25">
      <c r="B115"/>
    </row>
    <row r="116" spans="2:2" x14ac:dyDescent="0.25">
      <c r="B116"/>
    </row>
    <row r="117" spans="2:2" x14ac:dyDescent="0.25">
      <c r="B117"/>
    </row>
    <row r="118" spans="2:2" x14ac:dyDescent="0.25">
      <c r="B118"/>
    </row>
    <row r="119" spans="2:2" x14ac:dyDescent="0.25">
      <c r="B119"/>
    </row>
    <row r="120" spans="2:2" x14ac:dyDescent="0.25">
      <c r="B120"/>
    </row>
    <row r="121" spans="2:2" x14ac:dyDescent="0.25">
      <c r="B121"/>
    </row>
    <row r="122" spans="2:2" x14ac:dyDescent="0.25">
      <c r="B122"/>
    </row>
    <row r="123" spans="2:2" x14ac:dyDescent="0.25">
      <c r="B123"/>
    </row>
    <row r="124" spans="2:2" x14ac:dyDescent="0.25">
      <c r="B124"/>
    </row>
    <row r="125" spans="2:2" x14ac:dyDescent="0.25">
      <c r="B125"/>
    </row>
    <row r="126" spans="2:2" x14ac:dyDescent="0.25">
      <c r="B126"/>
    </row>
    <row r="127" spans="2:2" x14ac:dyDescent="0.25">
      <c r="B127"/>
    </row>
    <row r="128" spans="2:2" x14ac:dyDescent="0.25">
      <c r="B128"/>
    </row>
    <row r="129" spans="2:2" x14ac:dyDescent="0.25">
      <c r="B129"/>
    </row>
    <row r="130" spans="2:2" x14ac:dyDescent="0.25">
      <c r="B130"/>
    </row>
    <row r="131" spans="2:2" x14ac:dyDescent="0.25">
      <c r="B131"/>
    </row>
    <row r="132" spans="2:2" x14ac:dyDescent="0.25">
      <c r="B132"/>
    </row>
    <row r="133" spans="2:2" x14ac:dyDescent="0.25">
      <c r="B133"/>
    </row>
    <row r="134" spans="2:2" x14ac:dyDescent="0.25">
      <c r="B134"/>
    </row>
    <row r="135" spans="2:2" x14ac:dyDescent="0.25">
      <c r="B135"/>
    </row>
    <row r="136" spans="2:2" x14ac:dyDescent="0.25">
      <c r="B136"/>
    </row>
    <row r="137" spans="2:2" x14ac:dyDescent="0.25">
      <c r="B137"/>
    </row>
    <row r="138" spans="2:2" x14ac:dyDescent="0.25">
      <c r="B138"/>
    </row>
    <row r="139" spans="2:2" x14ac:dyDescent="0.25">
      <c r="B139"/>
    </row>
    <row r="140" spans="2:2" x14ac:dyDescent="0.25">
      <c r="B140"/>
    </row>
    <row r="141" spans="2:2" x14ac:dyDescent="0.25">
      <c r="B141"/>
    </row>
    <row r="142" spans="2:2" x14ac:dyDescent="0.25">
      <c r="B142"/>
    </row>
    <row r="143" spans="2:2" x14ac:dyDescent="0.25">
      <c r="B143"/>
    </row>
    <row r="144" spans="2:2" x14ac:dyDescent="0.25">
      <c r="B144"/>
    </row>
    <row r="145" spans="2:2" x14ac:dyDescent="0.25">
      <c r="B145"/>
    </row>
    <row r="146" spans="2:2" x14ac:dyDescent="0.25">
      <c r="B146"/>
    </row>
    <row r="147" spans="2:2" x14ac:dyDescent="0.25">
      <c r="B147"/>
    </row>
    <row r="148" spans="2:2" x14ac:dyDescent="0.25">
      <c r="B148"/>
    </row>
    <row r="149" spans="2:2" x14ac:dyDescent="0.25">
      <c r="B149"/>
    </row>
    <row r="150" spans="2:2" x14ac:dyDescent="0.25">
      <c r="B150"/>
    </row>
    <row r="151" spans="2:2" x14ac:dyDescent="0.25">
      <c r="B151"/>
    </row>
    <row r="152" spans="2:2" x14ac:dyDescent="0.25">
      <c r="B152"/>
    </row>
    <row r="153" spans="2:2" x14ac:dyDescent="0.25">
      <c r="B153"/>
    </row>
    <row r="154" spans="2:2" x14ac:dyDescent="0.25">
      <c r="B154"/>
    </row>
    <row r="155" spans="2:2" x14ac:dyDescent="0.25">
      <c r="B155"/>
    </row>
    <row r="156" spans="2:2" x14ac:dyDescent="0.25">
      <c r="B156"/>
    </row>
    <row r="157" spans="2:2" x14ac:dyDescent="0.25">
      <c r="B157"/>
    </row>
    <row r="158" spans="2:2" x14ac:dyDescent="0.25">
      <c r="B158"/>
    </row>
    <row r="159" spans="2:2" x14ac:dyDescent="0.25">
      <c r="B159"/>
    </row>
    <row r="160" spans="2:2" x14ac:dyDescent="0.25">
      <c r="B160"/>
    </row>
    <row r="161" spans="2:2" x14ac:dyDescent="0.25">
      <c r="B161"/>
    </row>
    <row r="162" spans="2:2" x14ac:dyDescent="0.25">
      <c r="B162"/>
    </row>
    <row r="163" spans="2:2" x14ac:dyDescent="0.25">
      <c r="B163"/>
    </row>
    <row r="164" spans="2:2" x14ac:dyDescent="0.25">
      <c r="B164"/>
    </row>
    <row r="165" spans="2:2" x14ac:dyDescent="0.25">
      <c r="B165"/>
    </row>
    <row r="166" spans="2:2" x14ac:dyDescent="0.25">
      <c r="B166"/>
    </row>
    <row r="167" spans="2:2" x14ac:dyDescent="0.25">
      <c r="B167"/>
    </row>
    <row r="168" spans="2:2" x14ac:dyDescent="0.25">
      <c r="B168"/>
    </row>
    <row r="169" spans="2:2" x14ac:dyDescent="0.25">
      <c r="B169"/>
    </row>
    <row r="170" spans="2:2" x14ac:dyDescent="0.25">
      <c r="B170"/>
    </row>
    <row r="171" spans="2:2" x14ac:dyDescent="0.25">
      <c r="B171"/>
    </row>
    <row r="172" spans="2:2" x14ac:dyDescent="0.25">
      <c r="B172"/>
    </row>
    <row r="173" spans="2:2" x14ac:dyDescent="0.25">
      <c r="B173"/>
    </row>
    <row r="174" spans="2:2" x14ac:dyDescent="0.25">
      <c r="B174"/>
    </row>
    <row r="175" spans="2:2" x14ac:dyDescent="0.25">
      <c r="B175"/>
    </row>
    <row r="176" spans="2:2" x14ac:dyDescent="0.25">
      <c r="B176"/>
    </row>
    <row r="177" spans="2:2" x14ac:dyDescent="0.25">
      <c r="B177"/>
    </row>
    <row r="178" spans="2:2" x14ac:dyDescent="0.25">
      <c r="B178"/>
    </row>
    <row r="179" spans="2:2" x14ac:dyDescent="0.25">
      <c r="B179"/>
    </row>
    <row r="180" spans="2:2" x14ac:dyDescent="0.25">
      <c r="B180"/>
    </row>
    <row r="181" spans="2:2" x14ac:dyDescent="0.25">
      <c r="B181"/>
    </row>
    <row r="182" spans="2:2" x14ac:dyDescent="0.25">
      <c r="B182"/>
    </row>
    <row r="183" spans="2:2" x14ac:dyDescent="0.25">
      <c r="B183"/>
    </row>
    <row r="184" spans="2:2" x14ac:dyDescent="0.25">
      <c r="B184"/>
    </row>
    <row r="185" spans="2:2" x14ac:dyDescent="0.25">
      <c r="B185"/>
    </row>
    <row r="186" spans="2:2" x14ac:dyDescent="0.25">
      <c r="B186"/>
    </row>
    <row r="187" spans="2:2" x14ac:dyDescent="0.25">
      <c r="B187"/>
    </row>
    <row r="188" spans="2:2" x14ac:dyDescent="0.25">
      <c r="B188"/>
    </row>
    <row r="189" spans="2:2" x14ac:dyDescent="0.25">
      <c r="B189"/>
    </row>
    <row r="190" spans="2:2" x14ac:dyDescent="0.25">
      <c r="B190"/>
    </row>
    <row r="191" spans="2:2" x14ac:dyDescent="0.25">
      <c r="B191"/>
    </row>
    <row r="192" spans="2:2" x14ac:dyDescent="0.25">
      <c r="B192"/>
    </row>
    <row r="193" spans="2:2" x14ac:dyDescent="0.25">
      <c r="B193"/>
    </row>
    <row r="194" spans="2:2" x14ac:dyDescent="0.25">
      <c r="B194"/>
    </row>
    <row r="195" spans="2:2" x14ac:dyDescent="0.25">
      <c r="B195"/>
    </row>
    <row r="196" spans="2:2" x14ac:dyDescent="0.25">
      <c r="B196"/>
    </row>
    <row r="197" spans="2:2" x14ac:dyDescent="0.25">
      <c r="B197"/>
    </row>
    <row r="198" spans="2:2" x14ac:dyDescent="0.25">
      <c r="B198"/>
    </row>
    <row r="199" spans="2:2" x14ac:dyDescent="0.25">
      <c r="B199"/>
    </row>
    <row r="200" spans="2:2" x14ac:dyDescent="0.25">
      <c r="B200"/>
    </row>
    <row r="201" spans="2:2" x14ac:dyDescent="0.25">
      <c r="B201"/>
    </row>
    <row r="202" spans="2:2" x14ac:dyDescent="0.25">
      <c r="B202"/>
    </row>
    <row r="203" spans="2:2" x14ac:dyDescent="0.25">
      <c r="B203"/>
    </row>
    <row r="204" spans="2:2" x14ac:dyDescent="0.25">
      <c r="B204"/>
    </row>
    <row r="205" spans="2:2" x14ac:dyDescent="0.25">
      <c r="B205"/>
    </row>
    <row r="206" spans="2:2" x14ac:dyDescent="0.25">
      <c r="B206"/>
    </row>
    <row r="207" spans="2:2" x14ac:dyDescent="0.25">
      <c r="B207"/>
    </row>
    <row r="208" spans="2:2" x14ac:dyDescent="0.25">
      <c r="B208"/>
    </row>
    <row r="209" spans="2:2" x14ac:dyDescent="0.25">
      <c r="B209"/>
    </row>
    <row r="210" spans="2:2" x14ac:dyDescent="0.25">
      <c r="B210"/>
    </row>
    <row r="211" spans="2:2" x14ac:dyDescent="0.25">
      <c r="B211"/>
    </row>
    <row r="212" spans="2:2" x14ac:dyDescent="0.25">
      <c r="B212"/>
    </row>
    <row r="213" spans="2:2" x14ac:dyDescent="0.25">
      <c r="B213"/>
    </row>
    <row r="214" spans="2:2" x14ac:dyDescent="0.25">
      <c r="B214"/>
    </row>
    <row r="215" spans="2:2" x14ac:dyDescent="0.25">
      <c r="B215"/>
    </row>
    <row r="216" spans="2:2" x14ac:dyDescent="0.25">
      <c r="B216"/>
    </row>
    <row r="217" spans="2:2" x14ac:dyDescent="0.25">
      <c r="B217"/>
    </row>
    <row r="218" spans="2:2" x14ac:dyDescent="0.25">
      <c r="B218"/>
    </row>
    <row r="219" spans="2:2" x14ac:dyDescent="0.25">
      <c r="B219"/>
    </row>
    <row r="220" spans="2:2" x14ac:dyDescent="0.25">
      <c r="B220"/>
    </row>
    <row r="221" spans="2:2" x14ac:dyDescent="0.25">
      <c r="B221"/>
    </row>
    <row r="222" spans="2:2" x14ac:dyDescent="0.25">
      <c r="B222"/>
    </row>
    <row r="223" spans="2:2" x14ac:dyDescent="0.25">
      <c r="B223"/>
    </row>
    <row r="224" spans="2:2" x14ac:dyDescent="0.25">
      <c r="B224"/>
    </row>
    <row r="225" spans="2:2" x14ac:dyDescent="0.25">
      <c r="B225"/>
    </row>
    <row r="226" spans="2:2" x14ac:dyDescent="0.25">
      <c r="B226"/>
    </row>
    <row r="227" spans="2:2" x14ac:dyDescent="0.25">
      <c r="B227"/>
    </row>
    <row r="228" spans="2:2" x14ac:dyDescent="0.25">
      <c r="B228"/>
    </row>
    <row r="229" spans="2:2" x14ac:dyDescent="0.25">
      <c r="B229"/>
    </row>
    <row r="230" spans="2:2" x14ac:dyDescent="0.25">
      <c r="B230"/>
    </row>
    <row r="231" spans="2:2" x14ac:dyDescent="0.25">
      <c r="B231"/>
    </row>
    <row r="232" spans="2:2" x14ac:dyDescent="0.25">
      <c r="B232"/>
    </row>
    <row r="233" spans="2:2" x14ac:dyDescent="0.25">
      <c r="B233"/>
    </row>
    <row r="234" spans="2:2" x14ac:dyDescent="0.25">
      <c r="B234"/>
    </row>
    <row r="235" spans="2:2" x14ac:dyDescent="0.25">
      <c r="B235"/>
    </row>
    <row r="236" spans="2:2" x14ac:dyDescent="0.25">
      <c r="B236"/>
    </row>
    <row r="237" spans="2:2" x14ac:dyDescent="0.25">
      <c r="B237"/>
    </row>
    <row r="238" spans="2:2" x14ac:dyDescent="0.25">
      <c r="B238"/>
    </row>
    <row r="239" spans="2:2" x14ac:dyDescent="0.25">
      <c r="B239"/>
    </row>
    <row r="240" spans="2:2" x14ac:dyDescent="0.25">
      <c r="B240"/>
    </row>
    <row r="241" spans="2:2" x14ac:dyDescent="0.25">
      <c r="B241"/>
    </row>
    <row r="242" spans="2:2" x14ac:dyDescent="0.25">
      <c r="B242"/>
    </row>
    <row r="243" spans="2:2" x14ac:dyDescent="0.25">
      <c r="B243"/>
    </row>
    <row r="244" spans="2:2" x14ac:dyDescent="0.25">
      <c r="B244"/>
    </row>
    <row r="245" spans="2:2" x14ac:dyDescent="0.25">
      <c r="B245"/>
    </row>
    <row r="246" spans="2:2" x14ac:dyDescent="0.25">
      <c r="B246"/>
    </row>
    <row r="247" spans="2:2" x14ac:dyDescent="0.25">
      <c r="B247"/>
    </row>
    <row r="248" spans="2:2" x14ac:dyDescent="0.25">
      <c r="B248"/>
    </row>
    <row r="249" spans="2:2" x14ac:dyDescent="0.25">
      <c r="B249"/>
    </row>
    <row r="250" spans="2:2" x14ac:dyDescent="0.25">
      <c r="B250"/>
    </row>
    <row r="251" spans="2:2" x14ac:dyDescent="0.25">
      <c r="B251"/>
    </row>
    <row r="252" spans="2:2" x14ac:dyDescent="0.25">
      <c r="B252"/>
    </row>
    <row r="253" spans="2:2" x14ac:dyDescent="0.25">
      <c r="B253"/>
    </row>
    <row r="254" spans="2:2" x14ac:dyDescent="0.25">
      <c r="B254"/>
    </row>
    <row r="255" spans="2:2" x14ac:dyDescent="0.25">
      <c r="B255"/>
    </row>
    <row r="256" spans="2:2" x14ac:dyDescent="0.25">
      <c r="B256"/>
    </row>
    <row r="257" spans="2:2" x14ac:dyDescent="0.25">
      <c r="B257"/>
    </row>
    <row r="258" spans="2:2" x14ac:dyDescent="0.25">
      <c r="B258"/>
    </row>
    <row r="259" spans="2:2" x14ac:dyDescent="0.25">
      <c r="B259"/>
    </row>
    <row r="260" spans="2:2" x14ac:dyDescent="0.25">
      <c r="B260"/>
    </row>
    <row r="261" spans="2:2" x14ac:dyDescent="0.25">
      <c r="B261"/>
    </row>
    <row r="262" spans="2:2" x14ac:dyDescent="0.25">
      <c r="B262"/>
    </row>
    <row r="263" spans="2:2" x14ac:dyDescent="0.25">
      <c r="B263"/>
    </row>
    <row r="264" spans="2:2" x14ac:dyDescent="0.25">
      <c r="B264"/>
    </row>
    <row r="265" spans="2:2" x14ac:dyDescent="0.25">
      <c r="B265"/>
    </row>
    <row r="266" spans="2:2" x14ac:dyDescent="0.25">
      <c r="B266"/>
    </row>
    <row r="267" spans="2:2" x14ac:dyDescent="0.25">
      <c r="B267"/>
    </row>
    <row r="268" spans="2:2" x14ac:dyDescent="0.25">
      <c r="B268"/>
    </row>
    <row r="269" spans="2:2" x14ac:dyDescent="0.25">
      <c r="B269"/>
    </row>
    <row r="270" spans="2:2" x14ac:dyDescent="0.25">
      <c r="B270"/>
    </row>
    <row r="271" spans="2:2" x14ac:dyDescent="0.25">
      <c r="B271"/>
    </row>
    <row r="272" spans="2:2" x14ac:dyDescent="0.25">
      <c r="B272"/>
    </row>
    <row r="273" spans="2:2" x14ac:dyDescent="0.25">
      <c r="B273"/>
    </row>
    <row r="274" spans="2:2" x14ac:dyDescent="0.25">
      <c r="B274"/>
    </row>
    <row r="275" spans="2:2" x14ac:dyDescent="0.25">
      <c r="B275"/>
    </row>
    <row r="276" spans="2:2" x14ac:dyDescent="0.25">
      <c r="B276"/>
    </row>
    <row r="277" spans="2:2" x14ac:dyDescent="0.25">
      <c r="B277"/>
    </row>
    <row r="278" spans="2:2" x14ac:dyDescent="0.25">
      <c r="B278"/>
    </row>
    <row r="279" spans="2:2" x14ac:dyDescent="0.25">
      <c r="B279"/>
    </row>
    <row r="280" spans="2:2" x14ac:dyDescent="0.25">
      <c r="B280"/>
    </row>
    <row r="281" spans="2:2" x14ac:dyDescent="0.25">
      <c r="B281"/>
    </row>
    <row r="282" spans="2:2" x14ac:dyDescent="0.25">
      <c r="B282"/>
    </row>
    <row r="283" spans="2:2" x14ac:dyDescent="0.25">
      <c r="B283"/>
    </row>
    <row r="284" spans="2:2" x14ac:dyDescent="0.25">
      <c r="B284"/>
    </row>
    <row r="285" spans="2:2" x14ac:dyDescent="0.25">
      <c r="B285"/>
    </row>
    <row r="286" spans="2:2" x14ac:dyDescent="0.25">
      <c r="B286"/>
    </row>
    <row r="287" spans="2:2" x14ac:dyDescent="0.25">
      <c r="B287"/>
    </row>
    <row r="288" spans="2:2" x14ac:dyDescent="0.25">
      <c r="B288"/>
    </row>
    <row r="289" spans="2:2" x14ac:dyDescent="0.25">
      <c r="B289"/>
    </row>
    <row r="290" spans="2:2" x14ac:dyDescent="0.25">
      <c r="B290"/>
    </row>
    <row r="291" spans="2:2" x14ac:dyDescent="0.25">
      <c r="B291"/>
    </row>
    <row r="292" spans="2:2" x14ac:dyDescent="0.25">
      <c r="B292"/>
    </row>
    <row r="293" spans="2:2" x14ac:dyDescent="0.25">
      <c r="B293"/>
    </row>
    <row r="294" spans="2:2" x14ac:dyDescent="0.25">
      <c r="B294"/>
    </row>
    <row r="295" spans="2:2" x14ac:dyDescent="0.25">
      <c r="B295"/>
    </row>
    <row r="296" spans="2:2" x14ac:dyDescent="0.25">
      <c r="B296"/>
    </row>
    <row r="297" spans="2:2" x14ac:dyDescent="0.25">
      <c r="B297"/>
    </row>
    <row r="298" spans="2:2" x14ac:dyDescent="0.25">
      <c r="B298"/>
    </row>
    <row r="299" spans="2:2" x14ac:dyDescent="0.25">
      <c r="B299"/>
    </row>
    <row r="300" spans="2:2" x14ac:dyDescent="0.25">
      <c r="B300"/>
    </row>
    <row r="301" spans="2:2" x14ac:dyDescent="0.25">
      <c r="B301"/>
    </row>
    <row r="302" spans="2:2" x14ac:dyDescent="0.25">
      <c r="B302"/>
    </row>
    <row r="303" spans="2:2" x14ac:dyDescent="0.25">
      <c r="B303"/>
    </row>
    <row r="304" spans="2:2" x14ac:dyDescent="0.25">
      <c r="B304"/>
    </row>
    <row r="305" spans="2:2" x14ac:dyDescent="0.25">
      <c r="B305"/>
    </row>
    <row r="306" spans="2:2" x14ac:dyDescent="0.25">
      <c r="B306"/>
    </row>
    <row r="307" spans="2:2" x14ac:dyDescent="0.25">
      <c r="B307"/>
    </row>
    <row r="308" spans="2:2" x14ac:dyDescent="0.25">
      <c r="B308"/>
    </row>
    <row r="309" spans="2:2" x14ac:dyDescent="0.25">
      <c r="B309"/>
    </row>
    <row r="310" spans="2:2" x14ac:dyDescent="0.25">
      <c r="B310"/>
    </row>
    <row r="311" spans="2:2" x14ac:dyDescent="0.25">
      <c r="B311"/>
    </row>
    <row r="312" spans="2:2" x14ac:dyDescent="0.25">
      <c r="B312"/>
    </row>
    <row r="313" spans="2:2" x14ac:dyDescent="0.25">
      <c r="B313"/>
    </row>
    <row r="314" spans="2:2" x14ac:dyDescent="0.25">
      <c r="B314"/>
    </row>
    <row r="315" spans="2:2" x14ac:dyDescent="0.25">
      <c r="B315"/>
    </row>
    <row r="316" spans="2:2" x14ac:dyDescent="0.25">
      <c r="B316"/>
    </row>
    <row r="317" spans="2:2" x14ac:dyDescent="0.25">
      <c r="B317"/>
    </row>
    <row r="318" spans="2:2" x14ac:dyDescent="0.25">
      <c r="B318"/>
    </row>
    <row r="319" spans="2:2" x14ac:dyDescent="0.25">
      <c r="B319"/>
    </row>
    <row r="320" spans="2:2" x14ac:dyDescent="0.25">
      <c r="B320"/>
    </row>
    <row r="321" spans="2:2" x14ac:dyDescent="0.25">
      <c r="B321"/>
    </row>
    <row r="322" spans="2:2" x14ac:dyDescent="0.25">
      <c r="B322"/>
    </row>
    <row r="323" spans="2:2" x14ac:dyDescent="0.25">
      <c r="B323"/>
    </row>
    <row r="324" spans="2:2" x14ac:dyDescent="0.25">
      <c r="B324"/>
    </row>
    <row r="325" spans="2:2" x14ac:dyDescent="0.25">
      <c r="B325"/>
    </row>
    <row r="326" spans="2:2" x14ac:dyDescent="0.25">
      <c r="B326"/>
    </row>
    <row r="327" spans="2:2" x14ac:dyDescent="0.25">
      <c r="B327"/>
    </row>
    <row r="328" spans="2:2" x14ac:dyDescent="0.25">
      <c r="B328"/>
    </row>
    <row r="329" spans="2:2" x14ac:dyDescent="0.25">
      <c r="B329"/>
    </row>
    <row r="330" spans="2:2" x14ac:dyDescent="0.25">
      <c r="B330"/>
    </row>
    <row r="331" spans="2:2" x14ac:dyDescent="0.25">
      <c r="B331"/>
    </row>
    <row r="332" spans="2:2" x14ac:dyDescent="0.25">
      <c r="B332"/>
    </row>
    <row r="333" spans="2:2" x14ac:dyDescent="0.25">
      <c r="B333"/>
    </row>
    <row r="334" spans="2:2" x14ac:dyDescent="0.25">
      <c r="B334"/>
    </row>
    <row r="335" spans="2:2" x14ac:dyDescent="0.25">
      <c r="B335"/>
    </row>
    <row r="336" spans="2:2" x14ac:dyDescent="0.25">
      <c r="B336"/>
    </row>
    <row r="337" spans="2:2" x14ac:dyDescent="0.25">
      <c r="B337"/>
    </row>
    <row r="338" spans="2:2" x14ac:dyDescent="0.25">
      <c r="B338"/>
    </row>
    <row r="339" spans="2:2" x14ac:dyDescent="0.25">
      <c r="B339"/>
    </row>
    <row r="340" spans="2:2" x14ac:dyDescent="0.25">
      <c r="B340"/>
    </row>
    <row r="341" spans="2:2" x14ac:dyDescent="0.25">
      <c r="B341"/>
    </row>
    <row r="342" spans="2:2" x14ac:dyDescent="0.25">
      <c r="B342"/>
    </row>
    <row r="343" spans="2:2" x14ac:dyDescent="0.25">
      <c r="B343"/>
    </row>
    <row r="344" spans="2:2" x14ac:dyDescent="0.25">
      <c r="B344"/>
    </row>
    <row r="345" spans="2:2" x14ac:dyDescent="0.25">
      <c r="B345"/>
    </row>
    <row r="346" spans="2:2" x14ac:dyDescent="0.25">
      <c r="B346"/>
    </row>
    <row r="347" spans="2:2" x14ac:dyDescent="0.25">
      <c r="B347"/>
    </row>
    <row r="348" spans="2:2" x14ac:dyDescent="0.25">
      <c r="B348"/>
    </row>
    <row r="349" spans="2:2" x14ac:dyDescent="0.25">
      <c r="B349"/>
    </row>
    <row r="350" spans="2:2" x14ac:dyDescent="0.25">
      <c r="B350"/>
    </row>
    <row r="351" spans="2:2" x14ac:dyDescent="0.25">
      <c r="B351"/>
    </row>
    <row r="352" spans="2:2" x14ac:dyDescent="0.25">
      <c r="B352"/>
    </row>
    <row r="353" spans="2:2" x14ac:dyDescent="0.25">
      <c r="B353"/>
    </row>
    <row r="354" spans="2:2" x14ac:dyDescent="0.25">
      <c r="B354"/>
    </row>
    <row r="355" spans="2:2" x14ac:dyDescent="0.25">
      <c r="B355"/>
    </row>
    <row r="356" spans="2:2" x14ac:dyDescent="0.25">
      <c r="B356"/>
    </row>
    <row r="357" spans="2:2" x14ac:dyDescent="0.25">
      <c r="B357"/>
    </row>
    <row r="358" spans="2:2" x14ac:dyDescent="0.25">
      <c r="B358"/>
    </row>
    <row r="359" spans="2:2" x14ac:dyDescent="0.25">
      <c r="B359"/>
    </row>
    <row r="360" spans="2:2" x14ac:dyDescent="0.25">
      <c r="B360"/>
    </row>
    <row r="361" spans="2:2" x14ac:dyDescent="0.25">
      <c r="B361"/>
    </row>
    <row r="362" spans="2:2" x14ac:dyDescent="0.25">
      <c r="B362"/>
    </row>
    <row r="363" spans="2:2" x14ac:dyDescent="0.25">
      <c r="B363"/>
    </row>
    <row r="364" spans="2:2" x14ac:dyDescent="0.25">
      <c r="B364"/>
    </row>
    <row r="365" spans="2:2" x14ac:dyDescent="0.25">
      <c r="B365"/>
    </row>
    <row r="366" spans="2:2" x14ac:dyDescent="0.25">
      <c r="B366"/>
    </row>
    <row r="367" spans="2:2" x14ac:dyDescent="0.25">
      <c r="B367"/>
    </row>
    <row r="368" spans="2:2" x14ac:dyDescent="0.25">
      <c r="B368"/>
    </row>
    <row r="369" spans="2:2" x14ac:dyDescent="0.25">
      <c r="B369"/>
    </row>
    <row r="370" spans="2:2" x14ac:dyDescent="0.25">
      <c r="B370"/>
    </row>
    <row r="371" spans="2:2" x14ac:dyDescent="0.25">
      <c r="B371"/>
    </row>
    <row r="372" spans="2:2" x14ac:dyDescent="0.25">
      <c r="B372"/>
    </row>
    <row r="373" spans="2:2" x14ac:dyDescent="0.25">
      <c r="B373"/>
    </row>
    <row r="374" spans="2:2" x14ac:dyDescent="0.25">
      <c r="B374"/>
    </row>
    <row r="375" spans="2:2" x14ac:dyDescent="0.25">
      <c r="B375"/>
    </row>
    <row r="376" spans="2:2" x14ac:dyDescent="0.25">
      <c r="B376"/>
    </row>
    <row r="377" spans="2:2" x14ac:dyDescent="0.25">
      <c r="B377"/>
    </row>
    <row r="378" spans="2:2" x14ac:dyDescent="0.25">
      <c r="B378"/>
    </row>
    <row r="379" spans="2:2" x14ac:dyDescent="0.25">
      <c r="B379"/>
    </row>
    <row r="380" spans="2:2" x14ac:dyDescent="0.25">
      <c r="B380"/>
    </row>
    <row r="381" spans="2:2" x14ac:dyDescent="0.25">
      <c r="B381"/>
    </row>
    <row r="382" spans="2:2" x14ac:dyDescent="0.25">
      <c r="B382"/>
    </row>
    <row r="383" spans="2:2" x14ac:dyDescent="0.25">
      <c r="B383"/>
    </row>
    <row r="384" spans="2:2" x14ac:dyDescent="0.25">
      <c r="B384"/>
    </row>
    <row r="385" spans="2:2" x14ac:dyDescent="0.25">
      <c r="B385"/>
    </row>
    <row r="386" spans="2:2" x14ac:dyDescent="0.25">
      <c r="B386"/>
    </row>
    <row r="387" spans="2:2" x14ac:dyDescent="0.25">
      <c r="B387"/>
    </row>
    <row r="388" spans="2:2" x14ac:dyDescent="0.25">
      <c r="B388"/>
    </row>
    <row r="389" spans="2:2" x14ac:dyDescent="0.25">
      <c r="B389"/>
    </row>
    <row r="390" spans="2:2" x14ac:dyDescent="0.25">
      <c r="B390"/>
    </row>
    <row r="391" spans="2:2" x14ac:dyDescent="0.25">
      <c r="B391"/>
    </row>
    <row r="392" spans="2:2" x14ac:dyDescent="0.25">
      <c r="B392"/>
    </row>
    <row r="393" spans="2:2" x14ac:dyDescent="0.25">
      <c r="B393"/>
    </row>
    <row r="394" spans="2:2" x14ac:dyDescent="0.25">
      <c r="B394"/>
    </row>
    <row r="395" spans="2:2" x14ac:dyDescent="0.25">
      <c r="B395"/>
    </row>
    <row r="396" spans="2:2" x14ac:dyDescent="0.25">
      <c r="B396"/>
    </row>
    <row r="397" spans="2:2" x14ac:dyDescent="0.25">
      <c r="B397"/>
    </row>
    <row r="398" spans="2:2" x14ac:dyDescent="0.25">
      <c r="B398"/>
    </row>
    <row r="399" spans="2:2" x14ac:dyDescent="0.25">
      <c r="B399"/>
    </row>
    <row r="400" spans="2:2" x14ac:dyDescent="0.25">
      <c r="B400"/>
    </row>
    <row r="401" spans="2:2" x14ac:dyDescent="0.25">
      <c r="B401"/>
    </row>
    <row r="402" spans="2:2" x14ac:dyDescent="0.25">
      <c r="B402"/>
    </row>
    <row r="403" spans="2:2" x14ac:dyDescent="0.25">
      <c r="B403"/>
    </row>
    <row r="404" spans="2:2" x14ac:dyDescent="0.25">
      <c r="B404"/>
    </row>
    <row r="405" spans="2:2" x14ac:dyDescent="0.25">
      <c r="B405"/>
    </row>
    <row r="406" spans="2:2" x14ac:dyDescent="0.25">
      <c r="B406"/>
    </row>
    <row r="407" spans="2:2" x14ac:dyDescent="0.25">
      <c r="B407"/>
    </row>
    <row r="408" spans="2:2" x14ac:dyDescent="0.25">
      <c r="B408"/>
    </row>
    <row r="409" spans="2:2" x14ac:dyDescent="0.25">
      <c r="B409"/>
    </row>
    <row r="410" spans="2:2" x14ac:dyDescent="0.25">
      <c r="B410"/>
    </row>
    <row r="411" spans="2:2" x14ac:dyDescent="0.25">
      <c r="B411"/>
    </row>
    <row r="412" spans="2:2" x14ac:dyDescent="0.25">
      <c r="B412"/>
    </row>
    <row r="413" spans="2:2" x14ac:dyDescent="0.25">
      <c r="B413"/>
    </row>
    <row r="414" spans="2:2" x14ac:dyDescent="0.25">
      <c r="B414"/>
    </row>
    <row r="415" spans="2:2" x14ac:dyDescent="0.25">
      <c r="B415"/>
    </row>
    <row r="416" spans="2:2" x14ac:dyDescent="0.25">
      <c r="B416"/>
    </row>
    <row r="417" spans="2:2" x14ac:dyDescent="0.25">
      <c r="B417"/>
    </row>
    <row r="418" spans="2:2" x14ac:dyDescent="0.25">
      <c r="B418"/>
    </row>
    <row r="419" spans="2:2" x14ac:dyDescent="0.25">
      <c r="B419"/>
    </row>
    <row r="420" spans="2:2" x14ac:dyDescent="0.25">
      <c r="B420"/>
    </row>
    <row r="421" spans="2:2" x14ac:dyDescent="0.25">
      <c r="B421"/>
    </row>
    <row r="422" spans="2:2" x14ac:dyDescent="0.25">
      <c r="B422"/>
    </row>
    <row r="423" spans="2:2" x14ac:dyDescent="0.25">
      <c r="B423"/>
    </row>
    <row r="424" spans="2:2" x14ac:dyDescent="0.25">
      <c r="B424"/>
    </row>
    <row r="425" spans="2:2" x14ac:dyDescent="0.25">
      <c r="B425"/>
    </row>
    <row r="426" spans="2:2" x14ac:dyDescent="0.25">
      <c r="B426"/>
    </row>
    <row r="427" spans="2:2" x14ac:dyDescent="0.25">
      <c r="B427"/>
    </row>
    <row r="428" spans="2:2" x14ac:dyDescent="0.25">
      <c r="B428"/>
    </row>
    <row r="429" spans="2:2" x14ac:dyDescent="0.25">
      <c r="B429"/>
    </row>
    <row r="430" spans="2:2" x14ac:dyDescent="0.25">
      <c r="B430"/>
    </row>
    <row r="431" spans="2:2" x14ac:dyDescent="0.25">
      <c r="B431"/>
    </row>
    <row r="432" spans="2:2" x14ac:dyDescent="0.25">
      <c r="B432"/>
    </row>
    <row r="433" spans="2:2" x14ac:dyDescent="0.25">
      <c r="B433"/>
    </row>
    <row r="434" spans="2:2" x14ac:dyDescent="0.25">
      <c r="B434"/>
    </row>
    <row r="435" spans="2:2" x14ac:dyDescent="0.25">
      <c r="B435"/>
    </row>
    <row r="436" spans="2:2" x14ac:dyDescent="0.25">
      <c r="B436"/>
    </row>
    <row r="437" spans="2:2" x14ac:dyDescent="0.25">
      <c r="B437"/>
    </row>
    <row r="438" spans="2:2" x14ac:dyDescent="0.25">
      <c r="B438"/>
    </row>
    <row r="439" spans="2:2" x14ac:dyDescent="0.25">
      <c r="B439"/>
    </row>
    <row r="440" spans="2:2" x14ac:dyDescent="0.25">
      <c r="B440"/>
    </row>
    <row r="441" spans="2:2" x14ac:dyDescent="0.25">
      <c r="B441"/>
    </row>
    <row r="442" spans="2:2" x14ac:dyDescent="0.25">
      <c r="B442"/>
    </row>
    <row r="443" spans="2:2" x14ac:dyDescent="0.25">
      <c r="B443"/>
    </row>
    <row r="444" spans="2:2" x14ac:dyDescent="0.25">
      <c r="B444"/>
    </row>
    <row r="445" spans="2:2" x14ac:dyDescent="0.25">
      <c r="B445"/>
    </row>
    <row r="446" spans="2:2" x14ac:dyDescent="0.25">
      <c r="B446"/>
    </row>
    <row r="447" spans="2:2" x14ac:dyDescent="0.25">
      <c r="B447"/>
    </row>
    <row r="448" spans="2:2" x14ac:dyDescent="0.25">
      <c r="B448"/>
    </row>
    <row r="449" spans="2:2" x14ac:dyDescent="0.25">
      <c r="B449"/>
    </row>
    <row r="450" spans="2:2" x14ac:dyDescent="0.25">
      <c r="B450"/>
    </row>
    <row r="451" spans="2:2" x14ac:dyDescent="0.25">
      <c r="B451"/>
    </row>
    <row r="452" spans="2:2" x14ac:dyDescent="0.25">
      <c r="B452"/>
    </row>
    <row r="453" spans="2:2" x14ac:dyDescent="0.25">
      <c r="B453"/>
    </row>
    <row r="454" spans="2:2" x14ac:dyDescent="0.25">
      <c r="B454"/>
    </row>
    <row r="455" spans="2:2" x14ac:dyDescent="0.25">
      <c r="B455"/>
    </row>
    <row r="456" spans="2:2" x14ac:dyDescent="0.25">
      <c r="B456"/>
    </row>
    <row r="457" spans="2:2" x14ac:dyDescent="0.25">
      <c r="B457"/>
    </row>
    <row r="458" spans="2:2" x14ac:dyDescent="0.25">
      <c r="B458"/>
    </row>
    <row r="459" spans="2:2" x14ac:dyDescent="0.25">
      <c r="B459"/>
    </row>
    <row r="460" spans="2:2" x14ac:dyDescent="0.25">
      <c r="B460"/>
    </row>
    <row r="461" spans="2:2" x14ac:dyDescent="0.25">
      <c r="B461"/>
    </row>
    <row r="462" spans="2:2" x14ac:dyDescent="0.25">
      <c r="B462"/>
    </row>
    <row r="463" spans="2:2" x14ac:dyDescent="0.25">
      <c r="B463"/>
    </row>
    <row r="464" spans="2:2" x14ac:dyDescent="0.25">
      <c r="B464"/>
    </row>
    <row r="465" spans="2:2" x14ac:dyDescent="0.25">
      <c r="B465"/>
    </row>
    <row r="466" spans="2:2" x14ac:dyDescent="0.25">
      <c r="B466"/>
    </row>
    <row r="467" spans="2:2" x14ac:dyDescent="0.25">
      <c r="B467"/>
    </row>
    <row r="468" spans="2:2" x14ac:dyDescent="0.25">
      <c r="B468"/>
    </row>
    <row r="469" spans="2:2" x14ac:dyDescent="0.25">
      <c r="B469"/>
    </row>
    <row r="470" spans="2:2" x14ac:dyDescent="0.25">
      <c r="B470"/>
    </row>
    <row r="471" spans="2:2" x14ac:dyDescent="0.25">
      <c r="B471"/>
    </row>
    <row r="472" spans="2:2" x14ac:dyDescent="0.25">
      <c r="B472"/>
    </row>
    <row r="473" spans="2:2" x14ac:dyDescent="0.25">
      <c r="B473"/>
    </row>
    <row r="474" spans="2:2" x14ac:dyDescent="0.25">
      <c r="B474"/>
    </row>
    <row r="475" spans="2:2" x14ac:dyDescent="0.25">
      <c r="B475"/>
    </row>
    <row r="476" spans="2:2" x14ac:dyDescent="0.25">
      <c r="B476"/>
    </row>
    <row r="477" spans="2:2" x14ac:dyDescent="0.25">
      <c r="B477"/>
    </row>
    <row r="478" spans="2:2" x14ac:dyDescent="0.25">
      <c r="B478"/>
    </row>
    <row r="479" spans="2:2" x14ac:dyDescent="0.25">
      <c r="B479"/>
    </row>
    <row r="480" spans="2:2" x14ac:dyDescent="0.25">
      <c r="B480"/>
    </row>
    <row r="481" spans="2:2" x14ac:dyDescent="0.25">
      <c r="B481"/>
    </row>
    <row r="482" spans="2:2" x14ac:dyDescent="0.25">
      <c r="B482"/>
    </row>
    <row r="483" spans="2:2" x14ac:dyDescent="0.25">
      <c r="B483"/>
    </row>
    <row r="484" spans="2:2" x14ac:dyDescent="0.25">
      <c r="B484"/>
    </row>
    <row r="485" spans="2:2" x14ac:dyDescent="0.25">
      <c r="B485"/>
    </row>
    <row r="486" spans="2:2" x14ac:dyDescent="0.25">
      <c r="B486"/>
    </row>
    <row r="487" spans="2:2" x14ac:dyDescent="0.25">
      <c r="B487"/>
    </row>
    <row r="488" spans="2:2" x14ac:dyDescent="0.25">
      <c r="B488"/>
    </row>
    <row r="489" spans="2:2" x14ac:dyDescent="0.25">
      <c r="B489"/>
    </row>
    <row r="490" spans="2:2" x14ac:dyDescent="0.25">
      <c r="B490"/>
    </row>
    <row r="491" spans="2:2" x14ac:dyDescent="0.25">
      <c r="B491"/>
    </row>
    <row r="492" spans="2:2" x14ac:dyDescent="0.25">
      <c r="B492"/>
    </row>
    <row r="493" spans="2:2" x14ac:dyDescent="0.25">
      <c r="B493"/>
    </row>
    <row r="494" spans="2:2" x14ac:dyDescent="0.25">
      <c r="B494"/>
    </row>
    <row r="495" spans="2:2" x14ac:dyDescent="0.25">
      <c r="B495"/>
    </row>
    <row r="496" spans="2:2" x14ac:dyDescent="0.25">
      <c r="B496"/>
    </row>
    <row r="497" spans="2:2" x14ac:dyDescent="0.25">
      <c r="B497"/>
    </row>
    <row r="498" spans="2:2" x14ac:dyDescent="0.25">
      <c r="B498"/>
    </row>
    <row r="499" spans="2:2" x14ac:dyDescent="0.25">
      <c r="B499"/>
    </row>
    <row r="500" spans="2:2" x14ac:dyDescent="0.25">
      <c r="B500"/>
    </row>
    <row r="501" spans="2:2" x14ac:dyDescent="0.25">
      <c r="B501"/>
    </row>
    <row r="502" spans="2:2" x14ac:dyDescent="0.25">
      <c r="B502"/>
    </row>
    <row r="503" spans="2:2" x14ac:dyDescent="0.25">
      <c r="B503"/>
    </row>
    <row r="504" spans="2:2" x14ac:dyDescent="0.25">
      <c r="B504"/>
    </row>
    <row r="505" spans="2:2" x14ac:dyDescent="0.25">
      <c r="B505"/>
    </row>
    <row r="506" spans="2:2" x14ac:dyDescent="0.25">
      <c r="B506"/>
    </row>
    <row r="507" spans="2:2" x14ac:dyDescent="0.25">
      <c r="B507"/>
    </row>
    <row r="508" spans="2:2" x14ac:dyDescent="0.25">
      <c r="B508"/>
    </row>
    <row r="509" spans="2:2" x14ac:dyDescent="0.25">
      <c r="B509"/>
    </row>
    <row r="510" spans="2:2" x14ac:dyDescent="0.25">
      <c r="B510"/>
    </row>
    <row r="511" spans="2:2" x14ac:dyDescent="0.25">
      <c r="B511"/>
    </row>
    <row r="512" spans="2:2" x14ac:dyDescent="0.25">
      <c r="B512"/>
    </row>
    <row r="513" spans="2:2" x14ac:dyDescent="0.25">
      <c r="B513"/>
    </row>
    <row r="514" spans="2:2" x14ac:dyDescent="0.25">
      <c r="B514"/>
    </row>
    <row r="515" spans="2:2" x14ac:dyDescent="0.25">
      <c r="B515"/>
    </row>
    <row r="516" spans="2:2" x14ac:dyDescent="0.25">
      <c r="B516"/>
    </row>
    <row r="517" spans="2:2" x14ac:dyDescent="0.25">
      <c r="B517"/>
    </row>
    <row r="518" spans="2:2" x14ac:dyDescent="0.25">
      <c r="B518"/>
    </row>
    <row r="519" spans="2:2" x14ac:dyDescent="0.25">
      <c r="B519"/>
    </row>
    <row r="520" spans="2:2" x14ac:dyDescent="0.25">
      <c r="B520"/>
    </row>
    <row r="521" spans="2:2" x14ac:dyDescent="0.25">
      <c r="B521"/>
    </row>
    <row r="522" spans="2:2" x14ac:dyDescent="0.25">
      <c r="B522"/>
    </row>
    <row r="523" spans="2:2" x14ac:dyDescent="0.25">
      <c r="B523"/>
    </row>
    <row r="524" spans="2:2" x14ac:dyDescent="0.25">
      <c r="B524"/>
    </row>
    <row r="525" spans="2:2" x14ac:dyDescent="0.25">
      <c r="B525"/>
    </row>
    <row r="526" spans="2:2" x14ac:dyDescent="0.25">
      <c r="B526"/>
    </row>
    <row r="527" spans="2:2" x14ac:dyDescent="0.25">
      <c r="B527"/>
    </row>
    <row r="528" spans="2:2" x14ac:dyDescent="0.25">
      <c r="B528"/>
    </row>
    <row r="529" spans="2:2" x14ac:dyDescent="0.25">
      <c r="B529"/>
    </row>
    <row r="530" spans="2:2" x14ac:dyDescent="0.25">
      <c r="B530"/>
    </row>
    <row r="531" spans="2:2" x14ac:dyDescent="0.25">
      <c r="B531"/>
    </row>
    <row r="532" spans="2:2" x14ac:dyDescent="0.25">
      <c r="B532"/>
    </row>
    <row r="533" spans="2:2" x14ac:dyDescent="0.25">
      <c r="B533"/>
    </row>
    <row r="534" spans="2:2" x14ac:dyDescent="0.25">
      <c r="B534"/>
    </row>
    <row r="535" spans="2:2" x14ac:dyDescent="0.25">
      <c r="B535"/>
    </row>
    <row r="536" spans="2:2" x14ac:dyDescent="0.25">
      <c r="B536"/>
    </row>
    <row r="537" spans="2:2" x14ac:dyDescent="0.25">
      <c r="B537"/>
    </row>
    <row r="538" spans="2:2" x14ac:dyDescent="0.25">
      <c r="B538"/>
    </row>
    <row r="539" spans="2:2" x14ac:dyDescent="0.25">
      <c r="B539"/>
    </row>
    <row r="540" spans="2:2" x14ac:dyDescent="0.25">
      <c r="B540"/>
    </row>
    <row r="541" spans="2:2" x14ac:dyDescent="0.25">
      <c r="B541"/>
    </row>
    <row r="542" spans="2:2" x14ac:dyDescent="0.25">
      <c r="B542"/>
    </row>
    <row r="543" spans="2:2" x14ac:dyDescent="0.25">
      <c r="B543"/>
    </row>
    <row r="544" spans="2:2" x14ac:dyDescent="0.25">
      <c r="B544"/>
    </row>
    <row r="545" spans="2:2" x14ac:dyDescent="0.25">
      <c r="B545"/>
    </row>
    <row r="546" spans="2:2" x14ac:dyDescent="0.25">
      <c r="B546"/>
    </row>
    <row r="547" spans="2:2" x14ac:dyDescent="0.25">
      <c r="B547"/>
    </row>
    <row r="548" spans="2:2" x14ac:dyDescent="0.25">
      <c r="B548"/>
    </row>
    <row r="549" spans="2:2" x14ac:dyDescent="0.25">
      <c r="B549"/>
    </row>
    <row r="550" spans="2:2" x14ac:dyDescent="0.25">
      <c r="B550"/>
    </row>
    <row r="551" spans="2:2" x14ac:dyDescent="0.25">
      <c r="B551"/>
    </row>
    <row r="552" spans="2:2" x14ac:dyDescent="0.25">
      <c r="B552"/>
    </row>
    <row r="553" spans="2:2" x14ac:dyDescent="0.25">
      <c r="B553"/>
    </row>
    <row r="554" spans="2:2" x14ac:dyDescent="0.25">
      <c r="B554"/>
    </row>
    <row r="555" spans="2:2" x14ac:dyDescent="0.25">
      <c r="B555"/>
    </row>
    <row r="556" spans="2:2" x14ac:dyDescent="0.25">
      <c r="B556"/>
    </row>
    <row r="557" spans="2:2" x14ac:dyDescent="0.25">
      <c r="B557"/>
    </row>
    <row r="558" spans="2:2" x14ac:dyDescent="0.25">
      <c r="B558"/>
    </row>
    <row r="559" spans="2:2" x14ac:dyDescent="0.25">
      <c r="B559"/>
    </row>
    <row r="560" spans="2:2" x14ac:dyDescent="0.25">
      <c r="B560"/>
    </row>
    <row r="561" spans="2:2" x14ac:dyDescent="0.25">
      <c r="B561"/>
    </row>
    <row r="562" spans="2:2" x14ac:dyDescent="0.25">
      <c r="B562"/>
    </row>
    <row r="563" spans="2:2" x14ac:dyDescent="0.25">
      <c r="B563"/>
    </row>
    <row r="564" spans="2:2" x14ac:dyDescent="0.25">
      <c r="B564"/>
    </row>
    <row r="565" spans="2:2" x14ac:dyDescent="0.25">
      <c r="B565"/>
    </row>
    <row r="566" spans="2:2" x14ac:dyDescent="0.25">
      <c r="B566"/>
    </row>
    <row r="567" spans="2:2" x14ac:dyDescent="0.25">
      <c r="B567"/>
    </row>
    <row r="568" spans="2:2" x14ac:dyDescent="0.25">
      <c r="B568"/>
    </row>
    <row r="569" spans="2:2" x14ac:dyDescent="0.25">
      <c r="B569"/>
    </row>
    <row r="570" spans="2:2" x14ac:dyDescent="0.25">
      <c r="B570"/>
    </row>
    <row r="571" spans="2:2" x14ac:dyDescent="0.25">
      <c r="B571"/>
    </row>
    <row r="572" spans="2:2" x14ac:dyDescent="0.25">
      <c r="B572"/>
    </row>
    <row r="573" spans="2:2" x14ac:dyDescent="0.25">
      <c r="B573"/>
    </row>
    <row r="574" spans="2:2" x14ac:dyDescent="0.25">
      <c r="B574"/>
    </row>
    <row r="575" spans="2:2" x14ac:dyDescent="0.25">
      <c r="B575"/>
    </row>
    <row r="576" spans="2:2" x14ac:dyDescent="0.25">
      <c r="B576"/>
    </row>
    <row r="577" spans="2:2" x14ac:dyDescent="0.25">
      <c r="B577"/>
    </row>
    <row r="578" spans="2:2" x14ac:dyDescent="0.25">
      <c r="B578"/>
    </row>
    <row r="579" spans="2:2" x14ac:dyDescent="0.25">
      <c r="B579"/>
    </row>
    <row r="580" spans="2:2" x14ac:dyDescent="0.25">
      <c r="B580"/>
    </row>
    <row r="581" spans="2:2" x14ac:dyDescent="0.25">
      <c r="B581"/>
    </row>
    <row r="582" spans="2:2" x14ac:dyDescent="0.25">
      <c r="B582"/>
    </row>
    <row r="583" spans="2:2" x14ac:dyDescent="0.25">
      <c r="B583"/>
    </row>
    <row r="584" spans="2:2" x14ac:dyDescent="0.25">
      <c r="B584"/>
    </row>
    <row r="585" spans="2:2" x14ac:dyDescent="0.25">
      <c r="B585"/>
    </row>
    <row r="586" spans="2:2" x14ac:dyDescent="0.25">
      <c r="B586"/>
    </row>
    <row r="587" spans="2:2" x14ac:dyDescent="0.25">
      <c r="B587"/>
    </row>
    <row r="588" spans="2:2" x14ac:dyDescent="0.25">
      <c r="B588"/>
    </row>
    <row r="589" spans="2:2" x14ac:dyDescent="0.25">
      <c r="B589"/>
    </row>
    <row r="590" spans="2:2" x14ac:dyDescent="0.25">
      <c r="B590"/>
    </row>
    <row r="591" spans="2:2" x14ac:dyDescent="0.25">
      <c r="B591"/>
    </row>
    <row r="592" spans="2:2" x14ac:dyDescent="0.25">
      <c r="B592"/>
    </row>
    <row r="593" spans="2:2" x14ac:dyDescent="0.25">
      <c r="B593"/>
    </row>
    <row r="594" spans="2:2" x14ac:dyDescent="0.25">
      <c r="B594"/>
    </row>
    <row r="595" spans="2:2" x14ac:dyDescent="0.25">
      <c r="B595"/>
    </row>
    <row r="596" spans="2:2" x14ac:dyDescent="0.25">
      <c r="B596"/>
    </row>
    <row r="597" spans="2:2" x14ac:dyDescent="0.25">
      <c r="B597"/>
    </row>
    <row r="598" spans="2:2" x14ac:dyDescent="0.25">
      <c r="B598"/>
    </row>
    <row r="599" spans="2:2" x14ac:dyDescent="0.25">
      <c r="B599"/>
    </row>
    <row r="600" spans="2:2" x14ac:dyDescent="0.25">
      <c r="B600"/>
    </row>
    <row r="601" spans="2:2" x14ac:dyDescent="0.25">
      <c r="B601"/>
    </row>
    <row r="602" spans="2:2" x14ac:dyDescent="0.25">
      <c r="B602"/>
    </row>
    <row r="603" spans="2:2" x14ac:dyDescent="0.25">
      <c r="B603"/>
    </row>
    <row r="604" spans="2:2" x14ac:dyDescent="0.25">
      <c r="B604"/>
    </row>
    <row r="605" spans="2:2" x14ac:dyDescent="0.25">
      <c r="B605"/>
    </row>
    <row r="606" spans="2:2" x14ac:dyDescent="0.25">
      <c r="B606"/>
    </row>
    <row r="607" spans="2:2" x14ac:dyDescent="0.25">
      <c r="B607"/>
    </row>
    <row r="608" spans="2:2" x14ac:dyDescent="0.25">
      <c r="B608"/>
    </row>
    <row r="609" spans="2:2" x14ac:dyDescent="0.25">
      <c r="B609"/>
    </row>
    <row r="610" spans="2:2" x14ac:dyDescent="0.25">
      <c r="B610"/>
    </row>
    <row r="611" spans="2:2" x14ac:dyDescent="0.25">
      <c r="B611"/>
    </row>
    <row r="612" spans="2:2" x14ac:dyDescent="0.25">
      <c r="B612"/>
    </row>
    <row r="613" spans="2:2" x14ac:dyDescent="0.25">
      <c r="B613"/>
    </row>
    <row r="614" spans="2:2" x14ac:dyDescent="0.25">
      <c r="B614"/>
    </row>
    <row r="615" spans="2:2" x14ac:dyDescent="0.25">
      <c r="B615"/>
    </row>
    <row r="616" spans="2:2" x14ac:dyDescent="0.25">
      <c r="B616"/>
    </row>
    <row r="617" spans="2:2" x14ac:dyDescent="0.25">
      <c r="B617"/>
    </row>
    <row r="618" spans="2:2" x14ac:dyDescent="0.25">
      <c r="B618"/>
    </row>
    <row r="619" spans="2:2" x14ac:dyDescent="0.25">
      <c r="B619"/>
    </row>
    <row r="620" spans="2:2" x14ac:dyDescent="0.25">
      <c r="B620"/>
    </row>
    <row r="621" spans="2:2" x14ac:dyDescent="0.25">
      <c r="B621"/>
    </row>
    <row r="622" spans="2:2" x14ac:dyDescent="0.25">
      <c r="B622"/>
    </row>
    <row r="623" spans="2:2" x14ac:dyDescent="0.25">
      <c r="B623"/>
    </row>
    <row r="624" spans="2:2" x14ac:dyDescent="0.25">
      <c r="B624"/>
    </row>
    <row r="625" spans="2:2" x14ac:dyDescent="0.25">
      <c r="B625"/>
    </row>
    <row r="626" spans="2:2" x14ac:dyDescent="0.25">
      <c r="B626"/>
    </row>
    <row r="627" spans="2:2" x14ac:dyDescent="0.25">
      <c r="B627"/>
    </row>
    <row r="628" spans="2:2" x14ac:dyDescent="0.25">
      <c r="B628"/>
    </row>
    <row r="629" spans="2:2" x14ac:dyDescent="0.25">
      <c r="B629"/>
    </row>
    <row r="630" spans="2:2" x14ac:dyDescent="0.25">
      <c r="B630"/>
    </row>
    <row r="631" spans="2:2" x14ac:dyDescent="0.25">
      <c r="B631"/>
    </row>
    <row r="632" spans="2:2" x14ac:dyDescent="0.25">
      <c r="B632"/>
    </row>
    <row r="633" spans="2:2" x14ac:dyDescent="0.25">
      <c r="B633"/>
    </row>
    <row r="634" spans="2:2" x14ac:dyDescent="0.25">
      <c r="B634"/>
    </row>
    <row r="635" spans="2:2" x14ac:dyDescent="0.25">
      <c r="B635"/>
    </row>
    <row r="636" spans="2:2" x14ac:dyDescent="0.25">
      <c r="B636"/>
    </row>
    <row r="637" spans="2:2" x14ac:dyDescent="0.25">
      <c r="B637"/>
    </row>
    <row r="638" spans="2:2" x14ac:dyDescent="0.25">
      <c r="B638"/>
    </row>
    <row r="639" spans="2:2" x14ac:dyDescent="0.25">
      <c r="B639"/>
    </row>
    <row r="640" spans="2:2" x14ac:dyDescent="0.25">
      <c r="B640"/>
    </row>
    <row r="641" spans="2:2" x14ac:dyDescent="0.25">
      <c r="B641"/>
    </row>
    <row r="642" spans="2:2" x14ac:dyDescent="0.25">
      <c r="B642"/>
    </row>
    <row r="643" spans="2:2" x14ac:dyDescent="0.25">
      <c r="B643"/>
    </row>
    <row r="644" spans="2:2" x14ac:dyDescent="0.25">
      <c r="B644"/>
    </row>
    <row r="645" spans="2:2" x14ac:dyDescent="0.25">
      <c r="B645"/>
    </row>
    <row r="646" spans="2:2" x14ac:dyDescent="0.25">
      <c r="B646"/>
    </row>
    <row r="647" spans="2:2" x14ac:dyDescent="0.25">
      <c r="B647"/>
    </row>
    <row r="648" spans="2:2" x14ac:dyDescent="0.25">
      <c r="B648"/>
    </row>
    <row r="649" spans="2:2" x14ac:dyDescent="0.25">
      <c r="B649"/>
    </row>
    <row r="650" spans="2:2" x14ac:dyDescent="0.25">
      <c r="B650"/>
    </row>
    <row r="651" spans="2:2" x14ac:dyDescent="0.25">
      <c r="B651"/>
    </row>
    <row r="652" spans="2:2" x14ac:dyDescent="0.25">
      <c r="B652"/>
    </row>
    <row r="653" spans="2:2" x14ac:dyDescent="0.25">
      <c r="B653"/>
    </row>
    <row r="654" spans="2:2" x14ac:dyDescent="0.25">
      <c r="B654"/>
    </row>
    <row r="655" spans="2:2" x14ac:dyDescent="0.25">
      <c r="B655"/>
    </row>
    <row r="656" spans="2:2" x14ac:dyDescent="0.25">
      <c r="B656"/>
    </row>
    <row r="657" spans="2:2" x14ac:dyDescent="0.25">
      <c r="B657"/>
    </row>
    <row r="658" spans="2:2" x14ac:dyDescent="0.25">
      <c r="B658"/>
    </row>
    <row r="659" spans="2:2" x14ac:dyDescent="0.25">
      <c r="B659"/>
    </row>
    <row r="660" spans="2:2" x14ac:dyDescent="0.25">
      <c r="B660"/>
    </row>
    <row r="661" spans="2:2" x14ac:dyDescent="0.25">
      <c r="B661"/>
    </row>
    <row r="662" spans="2:2" x14ac:dyDescent="0.25">
      <c r="B662"/>
    </row>
    <row r="663" spans="2:2" x14ac:dyDescent="0.25">
      <c r="B663"/>
    </row>
    <row r="664" spans="2:2" x14ac:dyDescent="0.25">
      <c r="B664"/>
    </row>
    <row r="665" spans="2:2" x14ac:dyDescent="0.25">
      <c r="B665"/>
    </row>
    <row r="666" spans="2:2" x14ac:dyDescent="0.25">
      <c r="B666"/>
    </row>
    <row r="667" spans="2:2" x14ac:dyDescent="0.25">
      <c r="B667"/>
    </row>
    <row r="668" spans="2:2" x14ac:dyDescent="0.25">
      <c r="B668"/>
    </row>
    <row r="669" spans="2:2" x14ac:dyDescent="0.25">
      <c r="B669"/>
    </row>
    <row r="670" spans="2:2" x14ac:dyDescent="0.25">
      <c r="B670"/>
    </row>
    <row r="671" spans="2:2" x14ac:dyDescent="0.25">
      <c r="B671"/>
    </row>
    <row r="672" spans="2:2" x14ac:dyDescent="0.25">
      <c r="B672"/>
    </row>
    <row r="673" spans="2:2" x14ac:dyDescent="0.25">
      <c r="B673"/>
    </row>
    <row r="674" spans="2:2" x14ac:dyDescent="0.25">
      <c r="B674"/>
    </row>
    <row r="675" spans="2:2" x14ac:dyDescent="0.25">
      <c r="B675"/>
    </row>
    <row r="676" spans="2:2" x14ac:dyDescent="0.25">
      <c r="B676"/>
    </row>
    <row r="677" spans="2:2" x14ac:dyDescent="0.25">
      <c r="B677"/>
    </row>
    <row r="678" spans="2:2" x14ac:dyDescent="0.25">
      <c r="B678"/>
    </row>
    <row r="679" spans="2:2" x14ac:dyDescent="0.25">
      <c r="B679"/>
    </row>
    <row r="680" spans="2:2" x14ac:dyDescent="0.25">
      <c r="B680"/>
    </row>
    <row r="681" spans="2:2" x14ac:dyDescent="0.25">
      <c r="B681"/>
    </row>
    <row r="682" spans="2:2" x14ac:dyDescent="0.25">
      <c r="B682"/>
    </row>
    <row r="683" spans="2:2" x14ac:dyDescent="0.25">
      <c r="B683"/>
    </row>
    <row r="684" spans="2:2" x14ac:dyDescent="0.25">
      <c r="B684"/>
    </row>
    <row r="685" spans="2:2" x14ac:dyDescent="0.25">
      <c r="B685"/>
    </row>
    <row r="686" spans="2:2" x14ac:dyDescent="0.25">
      <c r="B686"/>
    </row>
    <row r="687" spans="2:2" x14ac:dyDescent="0.25">
      <c r="B687"/>
    </row>
    <row r="688" spans="2:2" x14ac:dyDescent="0.25">
      <c r="B688"/>
    </row>
    <row r="689" spans="2:2" x14ac:dyDescent="0.25">
      <c r="B689"/>
    </row>
    <row r="690" spans="2:2" x14ac:dyDescent="0.25">
      <c r="B690"/>
    </row>
    <row r="691" spans="2:2" x14ac:dyDescent="0.25">
      <c r="B691"/>
    </row>
    <row r="692" spans="2:2" x14ac:dyDescent="0.25">
      <c r="B692"/>
    </row>
    <row r="693" spans="2:2" x14ac:dyDescent="0.25">
      <c r="B693"/>
    </row>
    <row r="694" spans="2:2" x14ac:dyDescent="0.25">
      <c r="B694"/>
    </row>
    <row r="695" spans="2:2" x14ac:dyDescent="0.25">
      <c r="B695"/>
    </row>
    <row r="696" spans="2:2" x14ac:dyDescent="0.25">
      <c r="B696"/>
    </row>
    <row r="697" spans="2:2" x14ac:dyDescent="0.25">
      <c r="B697"/>
    </row>
    <row r="698" spans="2:2" x14ac:dyDescent="0.25">
      <c r="B698"/>
    </row>
    <row r="699" spans="2:2" x14ac:dyDescent="0.25">
      <c r="B699"/>
    </row>
    <row r="700" spans="2:2" x14ac:dyDescent="0.25">
      <c r="B700"/>
    </row>
    <row r="701" spans="2:2" x14ac:dyDescent="0.25">
      <c r="B701"/>
    </row>
    <row r="702" spans="2:2" x14ac:dyDescent="0.25">
      <c r="B702"/>
    </row>
    <row r="703" spans="2:2" x14ac:dyDescent="0.25">
      <c r="B703"/>
    </row>
    <row r="704" spans="2:2" x14ac:dyDescent="0.25">
      <c r="B704"/>
    </row>
    <row r="705" spans="2:2" x14ac:dyDescent="0.25">
      <c r="B705"/>
    </row>
    <row r="706" spans="2:2" x14ac:dyDescent="0.25">
      <c r="B706"/>
    </row>
    <row r="707" spans="2:2" x14ac:dyDescent="0.25">
      <c r="B707"/>
    </row>
    <row r="708" spans="2:2" x14ac:dyDescent="0.25">
      <c r="B708"/>
    </row>
    <row r="709" spans="2:2" x14ac:dyDescent="0.25">
      <c r="B709"/>
    </row>
    <row r="710" spans="2:2" x14ac:dyDescent="0.25">
      <c r="B710"/>
    </row>
    <row r="711" spans="2:2" x14ac:dyDescent="0.25">
      <c r="B711"/>
    </row>
    <row r="712" spans="2:2" x14ac:dyDescent="0.25">
      <c r="B712"/>
    </row>
    <row r="713" spans="2:2" x14ac:dyDescent="0.25">
      <c r="B713"/>
    </row>
    <row r="714" spans="2:2" x14ac:dyDescent="0.25">
      <c r="B714"/>
    </row>
    <row r="715" spans="2:2" x14ac:dyDescent="0.25">
      <c r="B715"/>
    </row>
    <row r="716" spans="2:2" x14ac:dyDescent="0.25">
      <c r="B716"/>
    </row>
    <row r="717" spans="2:2" x14ac:dyDescent="0.25">
      <c r="B717"/>
    </row>
    <row r="718" spans="2:2" x14ac:dyDescent="0.25">
      <c r="B718"/>
    </row>
    <row r="719" spans="2:2" x14ac:dyDescent="0.25">
      <c r="B719"/>
    </row>
    <row r="720" spans="2:2" x14ac:dyDescent="0.25">
      <c r="B720"/>
    </row>
    <row r="721" spans="2:2" x14ac:dyDescent="0.25">
      <c r="B721"/>
    </row>
    <row r="722" spans="2:2" x14ac:dyDescent="0.25">
      <c r="B722"/>
    </row>
    <row r="723" spans="2:2" x14ac:dyDescent="0.25">
      <c r="B723"/>
    </row>
    <row r="724" spans="2:2" x14ac:dyDescent="0.25">
      <c r="B724"/>
    </row>
    <row r="725" spans="2:2" x14ac:dyDescent="0.25">
      <c r="B725"/>
    </row>
    <row r="726" spans="2:2" x14ac:dyDescent="0.25">
      <c r="B726"/>
    </row>
    <row r="727" spans="2:2" x14ac:dyDescent="0.25">
      <c r="B727"/>
    </row>
    <row r="728" spans="2:2" x14ac:dyDescent="0.25">
      <c r="B728"/>
    </row>
    <row r="729" spans="2:2" x14ac:dyDescent="0.25">
      <c r="B729"/>
    </row>
    <row r="730" spans="2:2" x14ac:dyDescent="0.25">
      <c r="B730"/>
    </row>
    <row r="731" spans="2:2" x14ac:dyDescent="0.25">
      <c r="B731"/>
    </row>
    <row r="732" spans="2:2" x14ac:dyDescent="0.25">
      <c r="B732"/>
    </row>
    <row r="733" spans="2:2" x14ac:dyDescent="0.25">
      <c r="B733"/>
    </row>
    <row r="734" spans="2:2" x14ac:dyDescent="0.25">
      <c r="B734"/>
    </row>
    <row r="735" spans="2:2" x14ac:dyDescent="0.25">
      <c r="B735"/>
    </row>
    <row r="736" spans="2:2" x14ac:dyDescent="0.25">
      <c r="B736"/>
    </row>
    <row r="737" spans="2:2" x14ac:dyDescent="0.25">
      <c r="B737"/>
    </row>
    <row r="738" spans="2:2" x14ac:dyDescent="0.25">
      <c r="B738"/>
    </row>
    <row r="739" spans="2:2" x14ac:dyDescent="0.25">
      <c r="B739"/>
    </row>
    <row r="740" spans="2:2" x14ac:dyDescent="0.25">
      <c r="B740"/>
    </row>
    <row r="741" spans="2:2" x14ac:dyDescent="0.25">
      <c r="B741"/>
    </row>
    <row r="742" spans="2:2" x14ac:dyDescent="0.25">
      <c r="B742"/>
    </row>
    <row r="743" spans="2:2" x14ac:dyDescent="0.25">
      <c r="B743"/>
    </row>
    <row r="744" spans="2:2" x14ac:dyDescent="0.25">
      <c r="B744"/>
    </row>
    <row r="745" spans="2:2" x14ac:dyDescent="0.25">
      <c r="B745"/>
    </row>
    <row r="746" spans="2:2" x14ac:dyDescent="0.25">
      <c r="B746"/>
    </row>
    <row r="747" spans="2:2" x14ac:dyDescent="0.25">
      <c r="B747"/>
    </row>
    <row r="748" spans="2:2" x14ac:dyDescent="0.25">
      <c r="B748"/>
    </row>
    <row r="749" spans="2:2" x14ac:dyDescent="0.25">
      <c r="B749"/>
    </row>
    <row r="750" spans="2:2" x14ac:dyDescent="0.25">
      <c r="B750"/>
    </row>
    <row r="751" spans="2:2" x14ac:dyDescent="0.25">
      <c r="B751"/>
    </row>
    <row r="752" spans="2:2" x14ac:dyDescent="0.25">
      <c r="B752"/>
    </row>
    <row r="753" spans="2:2" x14ac:dyDescent="0.25">
      <c r="B753"/>
    </row>
  </sheetData>
  <mergeCells count="26">
    <mergeCell ref="B9:F9"/>
    <mergeCell ref="B10:F10"/>
    <mergeCell ref="B8:M8"/>
    <mergeCell ref="B6:M6"/>
    <mergeCell ref="B17:M18"/>
    <mergeCell ref="H9:M14"/>
    <mergeCell ref="B11:F11"/>
    <mergeCell ref="B12:F12"/>
    <mergeCell ref="B13:F13"/>
    <mergeCell ref="B14:F14"/>
    <mergeCell ref="A1:A1048576"/>
    <mergeCell ref="B7:M7"/>
    <mergeCell ref="B15:M15"/>
    <mergeCell ref="B16:M16"/>
    <mergeCell ref="B3:M3"/>
    <mergeCell ref="C4:M4"/>
    <mergeCell ref="C5:M5"/>
    <mergeCell ref="C19:M19"/>
    <mergeCell ref="C25:M25"/>
    <mergeCell ref="C24:M24"/>
    <mergeCell ref="C23:M23"/>
    <mergeCell ref="C22:M22"/>
    <mergeCell ref="C20:M20"/>
    <mergeCell ref="C21:M21"/>
    <mergeCell ref="B1:M1"/>
    <mergeCell ref="B2:M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A0579E-C06D-4EF1-BA94-29292FE4C09F}">
  <sheetPr>
    <tabColor theme="4" tint="0.79998168889431442"/>
    <pageSetUpPr fitToPage="1"/>
  </sheetPr>
  <dimension ref="B2:L30"/>
  <sheetViews>
    <sheetView zoomScale="125" zoomScaleNormal="125" workbookViewId="0">
      <selection activeCell="C3" sqref="C3:G3"/>
    </sheetView>
  </sheetViews>
  <sheetFormatPr defaultRowHeight="15" x14ac:dyDescent="0.25"/>
  <cols>
    <col min="1" max="1" width="1.5703125" customWidth="1"/>
    <col min="2" max="2" width="65.7109375" customWidth="1"/>
    <col min="3" max="3" width="29.85546875" bestFit="1" customWidth="1"/>
    <col min="4" max="4" width="28.42578125" customWidth="1"/>
    <col min="5" max="5" width="11.42578125" customWidth="1"/>
    <col min="6" max="6" width="11.85546875" customWidth="1"/>
    <col min="7" max="7" width="11.42578125" customWidth="1"/>
    <col min="8" max="8" width="4" customWidth="1"/>
    <col min="9" max="9" width="11.5703125" bestFit="1" customWidth="1"/>
  </cols>
  <sheetData>
    <row r="2" spans="2:7" ht="15.75" customHeight="1" thickBot="1" x14ac:dyDescent="0.3"/>
    <row r="3" spans="2:7" ht="36.75" customHeight="1" thickBot="1" x14ac:dyDescent="0.3">
      <c r="B3" s="39" t="str">
        <f>'Instructions-Start Here'!G9</f>
        <v>Gotham City</v>
      </c>
      <c r="C3" s="89" t="s">
        <v>58</v>
      </c>
      <c r="D3" s="89"/>
      <c r="E3" s="89"/>
      <c r="F3" s="89"/>
      <c r="G3" s="90"/>
    </row>
    <row r="4" spans="2:7" ht="40.5" customHeight="1" thickBot="1" x14ac:dyDescent="0.3">
      <c r="B4" s="14" t="s">
        <v>21</v>
      </c>
      <c r="C4" s="21" t="s">
        <v>22</v>
      </c>
      <c r="D4" s="22" t="s">
        <v>23</v>
      </c>
      <c r="E4" s="21" t="s">
        <v>24</v>
      </c>
      <c r="F4" s="20" t="s">
        <v>25</v>
      </c>
      <c r="G4" s="15" t="s">
        <v>26</v>
      </c>
    </row>
    <row r="5" spans="2:7" x14ac:dyDescent="0.25">
      <c r="B5" s="11" t="s">
        <v>27</v>
      </c>
      <c r="C5" s="12" t="s">
        <v>28</v>
      </c>
      <c r="D5" s="12" t="s">
        <v>29</v>
      </c>
      <c r="E5" s="12"/>
      <c r="F5" s="12"/>
      <c r="G5" s="13">
        <v>9400</v>
      </c>
    </row>
    <row r="6" spans="2:7" x14ac:dyDescent="0.25">
      <c r="B6" s="3" t="s">
        <v>30</v>
      </c>
      <c r="C6" s="1" t="s">
        <v>31</v>
      </c>
      <c r="D6" s="1" t="s">
        <v>29</v>
      </c>
      <c r="E6" s="1">
        <v>160</v>
      </c>
      <c r="F6" s="24">
        <v>50</v>
      </c>
      <c r="G6" s="8">
        <f>Table1[[#This Row],[Hours]]*Table1[[#This Row],[Rate]]</f>
        <v>8000</v>
      </c>
    </row>
    <row r="7" spans="2:7" x14ac:dyDescent="0.25">
      <c r="B7" s="3" t="s">
        <v>30</v>
      </c>
      <c r="C7" s="1" t="s">
        <v>31</v>
      </c>
      <c r="D7" s="1" t="s">
        <v>55</v>
      </c>
      <c r="E7" s="1">
        <v>80</v>
      </c>
      <c r="F7" s="24">
        <v>15</v>
      </c>
      <c r="G7" s="8">
        <f>Table1[[#This Row],[Rate]]*Table1[[#This Row],[Hours]]</f>
        <v>1200</v>
      </c>
    </row>
    <row r="8" spans="2:7" x14ac:dyDescent="0.25">
      <c r="B8" s="3" t="s">
        <v>32</v>
      </c>
      <c r="C8" s="1" t="s">
        <v>33</v>
      </c>
      <c r="D8" s="1" t="s">
        <v>34</v>
      </c>
      <c r="E8" s="1">
        <v>40</v>
      </c>
      <c r="F8" s="24">
        <v>25</v>
      </c>
      <c r="G8" s="8">
        <f>Table1[[#This Row],[Rate]]*Table1[[#This Row],[Hours]]</f>
        <v>1000</v>
      </c>
    </row>
    <row r="9" spans="2:7" x14ac:dyDescent="0.25">
      <c r="B9" s="3" t="s">
        <v>32</v>
      </c>
      <c r="C9" s="1" t="s">
        <v>33</v>
      </c>
      <c r="D9" s="1" t="s">
        <v>35</v>
      </c>
      <c r="E9" s="1">
        <v>80</v>
      </c>
      <c r="F9" s="25">
        <v>35</v>
      </c>
      <c r="G9" s="8">
        <f>Table1[[#This Row],[Rate]]*Table1[[#This Row],[Hours]]</f>
        <v>2800</v>
      </c>
    </row>
    <row r="10" spans="2:7" x14ac:dyDescent="0.25">
      <c r="B10" s="3" t="s">
        <v>32</v>
      </c>
      <c r="C10" s="1" t="s">
        <v>33</v>
      </c>
      <c r="D10" s="1" t="s">
        <v>36</v>
      </c>
      <c r="E10" s="1">
        <v>50</v>
      </c>
      <c r="F10" s="25">
        <v>35</v>
      </c>
      <c r="G10" s="8">
        <f>Table1[[#This Row],[Rate]]*Table1[[#This Row],[Hours]]</f>
        <v>1750</v>
      </c>
    </row>
    <row r="11" spans="2:7" x14ac:dyDescent="0.25">
      <c r="B11" s="4"/>
      <c r="C11" s="1"/>
      <c r="D11" s="1"/>
      <c r="E11" s="1"/>
      <c r="F11" s="25"/>
      <c r="G11" s="8"/>
    </row>
    <row r="12" spans="2:7" x14ac:dyDescent="0.25">
      <c r="B12" s="4"/>
      <c r="C12" s="1"/>
      <c r="D12" s="1"/>
      <c r="E12" s="1"/>
      <c r="F12" s="25"/>
      <c r="G12" s="8"/>
    </row>
    <row r="13" spans="2:7" x14ac:dyDescent="0.25">
      <c r="B13" s="4"/>
      <c r="C13" s="1"/>
      <c r="D13" s="1"/>
      <c r="E13" s="1"/>
      <c r="F13" s="25"/>
      <c r="G13" s="8"/>
    </row>
    <row r="14" spans="2:7" x14ac:dyDescent="0.25">
      <c r="B14" s="4"/>
      <c r="C14" s="1"/>
      <c r="D14" s="1"/>
      <c r="E14" s="1"/>
      <c r="F14" s="25"/>
      <c r="G14" s="8"/>
    </row>
    <row r="15" spans="2:7" x14ac:dyDescent="0.25">
      <c r="B15" s="4"/>
      <c r="C15" s="1"/>
      <c r="D15" s="1"/>
      <c r="E15" s="1"/>
      <c r="F15" s="25"/>
      <c r="G15" s="8"/>
    </row>
    <row r="16" spans="2:7" x14ac:dyDescent="0.25">
      <c r="B16" s="5"/>
      <c r="C16" s="2"/>
      <c r="D16" s="2"/>
      <c r="E16" s="2"/>
      <c r="F16" s="26"/>
      <c r="G16" s="8"/>
    </row>
    <row r="17" spans="2:12" x14ac:dyDescent="0.25">
      <c r="B17" s="4"/>
      <c r="C17" s="1"/>
      <c r="D17" s="1"/>
      <c r="E17" s="1"/>
      <c r="F17" s="25"/>
      <c r="G17" s="8"/>
    </row>
    <row r="18" spans="2:12" ht="15.75" x14ac:dyDescent="0.25">
      <c r="B18" s="4"/>
      <c r="C18" s="1"/>
      <c r="D18" s="1"/>
      <c r="E18" s="1"/>
      <c r="F18" s="25"/>
      <c r="G18" s="8"/>
      <c r="I18" s="10"/>
      <c r="J18" s="10"/>
      <c r="K18" s="10"/>
      <c r="L18" s="10"/>
    </row>
    <row r="19" spans="2:12" ht="15.75" x14ac:dyDescent="0.25">
      <c r="B19" s="4"/>
      <c r="C19" s="1"/>
      <c r="D19" s="1"/>
      <c r="E19" s="1"/>
      <c r="F19" s="25"/>
      <c r="G19" s="8"/>
      <c r="I19" s="10"/>
      <c r="J19" s="10"/>
      <c r="K19" s="10"/>
      <c r="L19" s="10"/>
    </row>
    <row r="20" spans="2:12" ht="15.75" x14ac:dyDescent="0.25">
      <c r="B20" s="4"/>
      <c r="C20" s="1"/>
      <c r="D20" s="1"/>
      <c r="E20" s="1"/>
      <c r="F20" s="25"/>
      <c r="G20" s="8"/>
      <c r="I20" s="10"/>
      <c r="J20" s="10"/>
      <c r="K20" s="10"/>
      <c r="L20" s="10"/>
    </row>
    <row r="21" spans="2:12" x14ac:dyDescent="0.25">
      <c r="B21" s="4"/>
      <c r="C21" s="1"/>
      <c r="D21" s="1"/>
      <c r="E21" s="1"/>
      <c r="F21" s="25"/>
      <c r="G21" s="8"/>
    </row>
    <row r="22" spans="2:12" ht="15.75" thickBot="1" x14ac:dyDescent="0.3">
      <c r="B22" s="5"/>
      <c r="C22" s="2"/>
      <c r="D22" s="2"/>
      <c r="E22" s="2"/>
      <c r="F22" s="2"/>
      <c r="G22" s="9"/>
    </row>
    <row r="23" spans="2:12" ht="29.25" customHeight="1" thickBot="1" x14ac:dyDescent="0.3">
      <c r="B23" s="87"/>
      <c r="C23" s="88"/>
      <c r="D23" s="19" t="s">
        <v>37</v>
      </c>
      <c r="E23" s="16">
        <f>SUBTOTAL(109,Table1[Hours])</f>
        <v>410</v>
      </c>
      <c r="F23" s="17"/>
      <c r="G23" s="18">
        <f>SUBTOTAL(109,Table1[Cost])</f>
        <v>24150</v>
      </c>
      <c r="I23" s="30"/>
    </row>
    <row r="28" spans="2:12" ht="15" customHeight="1" x14ac:dyDescent="0.25">
      <c r="C28" s="10"/>
      <c r="D28" s="10"/>
      <c r="E28" s="10"/>
      <c r="F28" s="10"/>
      <c r="G28" s="10"/>
      <c r="H28" s="10"/>
    </row>
    <row r="29" spans="2:12" ht="15" customHeight="1" x14ac:dyDescent="0.25">
      <c r="C29" s="10"/>
      <c r="D29" s="10"/>
      <c r="E29" s="10"/>
      <c r="F29" s="10"/>
      <c r="G29" s="10"/>
      <c r="H29" s="10"/>
    </row>
    <row r="30" spans="2:12" ht="15" customHeight="1" x14ac:dyDescent="0.25">
      <c r="C30" s="10"/>
      <c r="D30" s="10"/>
      <c r="E30" s="10"/>
      <c r="F30" s="10"/>
      <c r="G30" s="10"/>
      <c r="H30" s="10"/>
    </row>
  </sheetData>
  <mergeCells count="2">
    <mergeCell ref="B23:C23"/>
    <mergeCell ref="C3:G3"/>
  </mergeCells>
  <pageMargins left="0.7" right="0.7" top="0.75" bottom="0.75" header="0.3" footer="0.3"/>
  <pageSetup scale="76" orientation="landscape" r:id="rId1"/>
  <tableParts count="1">
    <tablePart r:id="rId2"/>
  </tableParts>
  <extLst>
    <ext xmlns:x14="http://schemas.microsoft.com/office/spreadsheetml/2009/9/main" uri="{CCE6A557-97BC-4b89-ADB6-D9C93CAAB3DF}">
      <x14:dataValidations xmlns:xm="http://schemas.microsoft.com/office/excel/2006/main" count="2">
        <x14:dataValidation type="list" allowBlank="1" showInputMessage="1" showErrorMessage="1" xr:uid="{73C4D61A-E07B-4779-B586-BA4FFDEDD028}">
          <x14:formula1>
            <xm:f>Lists!$B$3:$B$8</xm:f>
          </x14:formula1>
          <xm:sqref>C5:C22</xm:sqref>
        </x14:dataValidation>
        <x14:dataValidation type="list" allowBlank="1" showInputMessage="1" showErrorMessage="1" xr:uid="{6C549ACF-350F-4B33-8F1C-818E0FD198C0}">
          <x14:formula1>
            <xm:f>Lists!$C$3:$C$15</xm:f>
          </x14:formula1>
          <xm:sqref>D5:D22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CE5FAC-5861-44B3-AAA6-2BDB67BDC2B8}">
  <sheetPr>
    <tabColor theme="7" tint="0.79998168889431442"/>
  </sheetPr>
  <dimension ref="B1:B9"/>
  <sheetViews>
    <sheetView workbookViewId="0">
      <selection activeCell="V45" sqref="V45"/>
    </sheetView>
  </sheetViews>
  <sheetFormatPr defaultRowHeight="15" x14ac:dyDescent="0.25"/>
  <cols>
    <col min="2" max="2" width="52.42578125" bestFit="1" customWidth="1"/>
  </cols>
  <sheetData>
    <row r="1" spans="2:2" ht="57" customHeight="1" x14ac:dyDescent="0.25"/>
    <row r="2" spans="2:2" ht="18.75" x14ac:dyDescent="0.3">
      <c r="B2" s="40" t="s">
        <v>47</v>
      </c>
    </row>
    <row r="3" spans="2:2" ht="15.75" x14ac:dyDescent="0.25">
      <c r="B3" s="43" t="s">
        <v>53</v>
      </c>
    </row>
    <row r="4" spans="2:2" x14ac:dyDescent="0.25">
      <c r="B4" s="41" t="s">
        <v>48</v>
      </c>
    </row>
    <row r="5" spans="2:2" x14ac:dyDescent="0.25">
      <c r="B5" s="42" t="s">
        <v>49</v>
      </c>
    </row>
    <row r="6" spans="2:2" x14ac:dyDescent="0.25">
      <c r="B6" s="42" t="s">
        <v>54</v>
      </c>
    </row>
    <row r="7" spans="2:2" x14ac:dyDescent="0.25">
      <c r="B7" t="s">
        <v>50</v>
      </c>
    </row>
    <row r="8" spans="2:2" x14ac:dyDescent="0.25">
      <c r="B8" s="42" t="s">
        <v>51</v>
      </c>
    </row>
    <row r="9" spans="2:2" x14ac:dyDescent="0.25">
      <c r="B9" t="s">
        <v>52</v>
      </c>
    </row>
  </sheetData>
  <pageMargins left="0.7" right="0.7" top="0.75" bottom="0.75" header="0.3" footer="0.3"/>
  <pageSetup orientation="portrait" horizontalDpi="1200"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2DAAC-12F9-403F-8101-25475425B2DE}">
  <sheetPr>
    <tabColor rgb="FFF1C1EA"/>
  </sheetPr>
  <dimension ref="B1:AH215"/>
  <sheetViews>
    <sheetView workbookViewId="0">
      <selection activeCell="B1" sqref="B1:C1"/>
    </sheetView>
  </sheetViews>
  <sheetFormatPr defaultRowHeight="15" x14ac:dyDescent="0.25"/>
  <cols>
    <col min="2" max="2" width="40.42578125" bestFit="1" customWidth="1"/>
    <col min="3" max="3" width="31.5703125" customWidth="1"/>
  </cols>
  <sheetData>
    <row r="1" spans="2:3" ht="78.75" customHeight="1" thickBot="1" x14ac:dyDescent="0.3">
      <c r="B1" s="91" t="s">
        <v>38</v>
      </c>
      <c r="C1" s="91"/>
    </row>
    <row r="2" spans="2:3" ht="15.75" thickBot="1" x14ac:dyDescent="0.3">
      <c r="B2" s="31" t="s">
        <v>39</v>
      </c>
      <c r="C2" s="32" t="s">
        <v>40</v>
      </c>
    </row>
    <row r="3" spans="2:3" x14ac:dyDescent="0.25">
      <c r="B3" s="33" t="s">
        <v>33</v>
      </c>
      <c r="C3" s="34" t="s">
        <v>55</v>
      </c>
    </row>
    <row r="4" spans="2:3" x14ac:dyDescent="0.25">
      <c r="B4" s="35" t="s">
        <v>41</v>
      </c>
      <c r="C4" s="36" t="str">
        <f>CONCATENATE('Instructions-Start Here'!G9," Cash")</f>
        <v>Gotham City Cash</v>
      </c>
    </row>
    <row r="5" spans="2:3" x14ac:dyDescent="0.25">
      <c r="B5" s="35" t="s">
        <v>28</v>
      </c>
      <c r="C5" s="36" t="str">
        <f>CONCATENATE('Instructions-Start Here'!G9," In-Kind")</f>
        <v>Gotham City In-Kind</v>
      </c>
    </row>
    <row r="6" spans="2:3" x14ac:dyDescent="0.25">
      <c r="B6" s="35" t="s">
        <v>42</v>
      </c>
      <c r="C6" s="36" t="str">
        <f>CONCATENATE('Instructions-Start Here'!G10," Cash")</f>
        <v>Land of Oz County Cash</v>
      </c>
    </row>
    <row r="7" spans="2:3" x14ac:dyDescent="0.25">
      <c r="B7" s="35" t="s">
        <v>31</v>
      </c>
      <c r="C7" s="36" t="str">
        <f>CONCATENATE('Instructions-Start Here'!G10," In-Kind")</f>
        <v>Land of Oz County In-Kind</v>
      </c>
    </row>
    <row r="8" spans="2:3" x14ac:dyDescent="0.25">
      <c r="B8" s="35" t="s">
        <v>43</v>
      </c>
      <c r="C8" s="36" t="str">
        <f>CONCATENATE('Instructions-Start Here'!G11," Cash")</f>
        <v>Valhalla Regional Water Cash</v>
      </c>
    </row>
    <row r="9" spans="2:3" x14ac:dyDescent="0.25">
      <c r="B9" s="35"/>
      <c r="C9" s="36" t="str">
        <f>CONCATENATE('Instructions-Start Here'!G11," In-Kind")</f>
        <v>Valhalla Regional Water In-Kind</v>
      </c>
    </row>
    <row r="10" spans="2:3" x14ac:dyDescent="0.25">
      <c r="B10" s="35"/>
      <c r="C10" s="36" t="str">
        <f>CONCATENATE('Instructions-Start Here'!G12," Cash")</f>
        <v xml:space="preserve"> Cash</v>
      </c>
    </row>
    <row r="11" spans="2:3" x14ac:dyDescent="0.25">
      <c r="B11" s="35"/>
      <c r="C11" s="36" t="str">
        <f>CONCATENATE('Instructions-Start Here'!G12," In-Kind")</f>
        <v xml:space="preserve"> In-Kind</v>
      </c>
    </row>
    <row r="12" spans="2:3" x14ac:dyDescent="0.25">
      <c r="B12" s="35"/>
      <c r="C12" s="36" t="str">
        <f>CONCATENATE('Instructions-Start Here'!G13," Cash")</f>
        <v xml:space="preserve"> Cash</v>
      </c>
    </row>
    <row r="13" spans="2:3" x14ac:dyDescent="0.25">
      <c r="B13" s="35"/>
      <c r="C13" s="36" t="str">
        <f>CONCATENATE('Instructions-Start Here'!G13," In-Kind")</f>
        <v xml:space="preserve"> In-Kind</v>
      </c>
    </row>
    <row r="14" spans="2:3" x14ac:dyDescent="0.25">
      <c r="B14" s="35"/>
      <c r="C14" s="36" t="str">
        <f>CONCATENATE('Instructions-Start Here'!G14," Cash")</f>
        <v xml:space="preserve"> Cash</v>
      </c>
    </row>
    <row r="15" spans="2:3" ht="15.75" thickBot="1" x14ac:dyDescent="0.3">
      <c r="B15" s="37"/>
      <c r="C15" s="38" t="str">
        <f>CONCATENATE('Instructions-Start Here'!G14," In-Kind")</f>
        <v xml:space="preserve"> In-Kind</v>
      </c>
    </row>
    <row r="215" spans="34:34" x14ac:dyDescent="0.25">
      <c r="AH215" s="44" t="s">
        <v>56</v>
      </c>
    </row>
  </sheetData>
  <sheetProtection algorithmName="SHA-512" hashValue="GdkZRQJBQyBUwv6Ux1Q9RHj8jpyctD+LtkUTIbCwvefMk5eqa9sHAiHwHFJsu/rTDyAsL6KjZch7yAzsflj8nA==" saltValue="kFutXNiawkELlbOBQTrqJQ==" spinCount="100000" sheet="1" objects="1" scenarios="1"/>
  <mergeCells count="1">
    <mergeCell ref="B1:C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B3402154018B046B1DE33496E53B53A" ma:contentTypeVersion="18" ma:contentTypeDescription="Create a new document." ma:contentTypeScope="" ma:versionID="512d0d3c3d08464b5853c27bb1153ca0">
  <xsd:schema xmlns:xsd="http://www.w3.org/2001/XMLSchema" xmlns:xs="http://www.w3.org/2001/XMLSchema" xmlns:p="http://schemas.microsoft.com/office/2006/metadata/properties" xmlns:ns2="8cab2243-a86d-428a-9860-429c0a284c63" xmlns:ns3="2e888cc1-eb86-4f2f-810f-3d8e194945fd" targetNamespace="http://schemas.microsoft.com/office/2006/metadata/properties" ma:root="true" ma:fieldsID="e08dbed9511e9df2047129203859cad5" ns2:_="" ns3:_="">
    <xsd:import namespace="8cab2243-a86d-428a-9860-429c0a284c63"/>
    <xsd:import namespace="2e888cc1-eb86-4f2f-810f-3d8e194945f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ab2243-a86d-428a-9860-429c0a284c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25ed7e3c-a509-4d5c-98b3-887d36f9efb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e888cc1-eb86-4f2f-810f-3d8e194945f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7554b065-2ac9-436e-a47d-334a1f53fdf8}" ma:internalName="TaxCatchAll" ma:showField="CatchAllData" ma:web="2e888cc1-eb86-4f2f-810f-3d8e194945f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2e888cc1-eb86-4f2f-810f-3d8e194945fd" xsi:nil="true"/>
    <lcf76f155ced4ddcb4097134ff3c332f xmlns="8cab2243-a86d-428a-9860-429c0a284c6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85E6112-028D-4D03-904E-ACA7BEC81D9F}">
  <ds:schemaRefs>
    <ds:schemaRef ds:uri="http://schemas.microsoft.com/sharepoint/v3/contenttype/forms"/>
  </ds:schemaRefs>
</ds:datastoreItem>
</file>

<file path=customXml/itemProps2.xml><?xml version="1.0" encoding="utf-8"?>
<ds:datastoreItem xmlns:ds="http://schemas.openxmlformats.org/officeDocument/2006/customXml" ds:itemID="{AB566E82-4B98-424E-8046-EC6944C8ECCE}"/>
</file>

<file path=customXml/itemProps3.xml><?xml version="1.0" encoding="utf-8"?>
<ds:datastoreItem xmlns:ds="http://schemas.openxmlformats.org/officeDocument/2006/customXml" ds:itemID="{455DC5BA-FFA8-428A-B792-3C0C6F98D575}">
  <ds:schemaRefs>
    <ds:schemaRef ds:uri="http://schemas.microsoft.com/office/2006/metadata/properties"/>
    <ds:schemaRef ds:uri="http://purl.org/dc/elements/1.1/"/>
    <ds:schemaRef ds:uri="http://schemas.microsoft.com/office/2006/documentManagement/types"/>
    <ds:schemaRef ds:uri="2e888cc1-eb86-4f2f-810f-3d8e194945fd"/>
    <ds:schemaRef ds:uri="http://www.w3.org/XML/1998/namespace"/>
    <ds:schemaRef ds:uri="8cab2243-a86d-428a-9860-429c0a284c63"/>
    <ds:schemaRef ds:uri="http://purl.org/dc/dcmitype/"/>
    <ds:schemaRef ds:uri="http://purl.org/dc/terms/"/>
    <ds:schemaRef ds:uri="http://schemas.openxmlformats.org/package/2006/metadata/core-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Instructions-Start Here</vt:lpstr>
      <vt:lpstr>DetailedBudgetTable</vt:lpstr>
      <vt:lpstr>Tips for Exporting Budget Table</vt:lpstr>
      <vt:lpstr>Lists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Kilgour, Johnathan</dc:creator>
  <cp:keywords/>
  <dc:description/>
  <cp:lastModifiedBy>Anderson, Sean</cp:lastModifiedBy>
  <cp:revision/>
  <cp:lastPrinted>2024-01-24T23:26:30Z</cp:lastPrinted>
  <dcterms:created xsi:type="dcterms:W3CDTF">2019-03-14T22:42:49Z</dcterms:created>
  <dcterms:modified xsi:type="dcterms:W3CDTF">2025-12-08T18:04:19Z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0x010100DB3402154018B046B1DE33496E53B53A</vt:lpwstr>
  </property>
  <property fmtid="{D5CDD505-2E9C-101B-9397-08002B2CF9AE}" pid="3" name="MediaServiceImageTags">
    <vt:lpwstr/>
  </property>
  <property fmtid="{D5CDD505-2E9C-101B-9397-08002B2CF9AE}" pid="4" name="ESRI_WORKBOOK_ID">
    <vt:lpwstr>092cccf82ff248f786a3f28ec5e2e7ea</vt:lpwstr>
  </property>
</Properties>
</file>